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mamoreno_mineducacion_gov_co/Documents/BASE NUEVAS ERT/FUID ERT 2019 E/"/>
    </mc:Choice>
  </mc:AlternateContent>
  <xr:revisionPtr revIDLastSave="1" documentId="11_8C021CBAF21F059E1132E1040A18EAD88BAE6490" xr6:coauthVersionLast="46" xr6:coauthVersionMax="46" xr10:uidLastSave="{B8EAFE72-2FF0-4F18-B758-F5C7CB92853D}"/>
  <bookViews>
    <workbookView xWindow="-110" yWindow="-110" windowWidth="19420" windowHeight="10420" xr2:uid="{00000000-000D-0000-FFFF-FFFF00000000}"/>
  </bookViews>
  <sheets>
    <sheet name="Hoja1" sheetId="1" r:id="rId1"/>
  </sheets>
  <definedNames>
    <definedName name="_xlnm._FilterDatabase" localSheetId="0" hidden="1">Hoja1!$A$12:$S$99</definedName>
    <definedName name="_xlnm.Print_Area" localSheetId="0">Hoja1!$A$1:$S$99</definedName>
    <definedName name="_xlnm.Print_Titles" localSheetId="0">Hoja1!$12:$13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6" i="1" l="1"/>
  <c r="I67" i="1" s="1"/>
  <c r="I68" i="1" s="1"/>
  <c r="I69" i="1" s="1"/>
  <c r="I70" i="1" s="1"/>
  <c r="I71" i="1" s="1"/>
  <c r="I72" i="1" s="1"/>
  <c r="I73" i="1" s="1"/>
  <c r="I74" i="1" s="1"/>
  <c r="I75" i="1" s="1"/>
  <c r="I76" i="1" s="1"/>
  <c r="I77" i="1" s="1"/>
  <c r="I78" i="1" s="1"/>
  <c r="I79" i="1" s="1"/>
  <c r="I80" i="1" s="1"/>
  <c r="I81" i="1" s="1"/>
  <c r="I82" i="1" s="1"/>
  <c r="I83" i="1" s="1"/>
  <c r="I84" i="1" s="1"/>
  <c r="I57" i="1"/>
  <c r="I58" i="1" s="1"/>
  <c r="I59" i="1" s="1"/>
  <c r="I60" i="1" s="1"/>
  <c r="I61" i="1" s="1"/>
  <c r="I62" i="1" s="1"/>
  <c r="I63" i="1" s="1"/>
  <c r="I64" i="1" s="1"/>
  <c r="I42" i="1"/>
  <c r="I43" i="1" s="1"/>
  <c r="I44" i="1" s="1"/>
  <c r="I45" i="1" s="1"/>
  <c r="I46" i="1" s="1"/>
  <c r="I47" i="1" s="1"/>
  <c r="I48" i="1" s="1"/>
  <c r="I49" i="1" s="1"/>
  <c r="I50" i="1" s="1"/>
  <c r="I51" i="1" s="1"/>
  <c r="I52" i="1" s="1"/>
  <c r="I53" i="1" s="1"/>
  <c r="I54" i="1" s="1"/>
  <c r="I55" i="1" s="1"/>
  <c r="I27" i="1"/>
  <c r="I28" i="1" s="1"/>
  <c r="I29" i="1" s="1"/>
  <c r="I30" i="1" s="1"/>
  <c r="I31" i="1" s="1"/>
  <c r="I32" i="1" s="1"/>
  <c r="I33" i="1" s="1"/>
  <c r="I34" i="1" s="1"/>
  <c r="I35" i="1" s="1"/>
  <c r="I36" i="1" s="1"/>
  <c r="I37" i="1" s="1"/>
  <c r="I38" i="1" s="1"/>
  <c r="I39" i="1" s="1"/>
  <c r="I40" i="1" s="1"/>
  <c r="K31" i="1" l="1"/>
  <c r="K32" i="1" s="1"/>
  <c r="K33" i="1" s="1"/>
  <c r="K34" i="1" s="1"/>
  <c r="K35" i="1" s="1"/>
  <c r="K36" i="1" s="1"/>
  <c r="K37" i="1" s="1"/>
  <c r="K38" i="1" s="1"/>
  <c r="K39" i="1" s="1"/>
  <c r="K40" i="1" s="1"/>
  <c r="K42" i="1" s="1"/>
  <c r="K43" i="1" s="1"/>
  <c r="K44" i="1" s="1"/>
  <c r="K45" i="1" s="1"/>
  <c r="K46" i="1" s="1"/>
  <c r="K47" i="1" s="1"/>
  <c r="K48" i="1" s="1"/>
  <c r="K49" i="1" s="1"/>
  <c r="K50" i="1" s="1"/>
  <c r="K51" i="1" s="1"/>
  <c r="K52" i="1" s="1"/>
  <c r="K53" i="1" s="1"/>
  <c r="K54" i="1" s="1"/>
  <c r="K55" i="1" s="1"/>
  <c r="K57" i="1" s="1"/>
  <c r="K58" i="1" s="1"/>
  <c r="K59" i="1" s="1"/>
  <c r="K60" i="1" s="1"/>
  <c r="K61" i="1" s="1"/>
  <c r="K62" i="1" s="1"/>
  <c r="K63" i="1" s="1"/>
  <c r="K64" i="1" s="1"/>
  <c r="K66" i="1" s="1"/>
  <c r="K67" i="1" s="1"/>
  <c r="K68" i="1" s="1"/>
  <c r="K69" i="1" s="1"/>
  <c r="K70" i="1" s="1"/>
  <c r="K71" i="1" s="1"/>
  <c r="K72" i="1" s="1"/>
  <c r="K73" i="1" s="1"/>
  <c r="K74" i="1" s="1"/>
  <c r="K75" i="1" s="1"/>
  <c r="K76" i="1" s="1"/>
  <c r="K77" i="1" s="1"/>
  <c r="K78" i="1" s="1"/>
  <c r="K79" i="1" s="1"/>
  <c r="K80" i="1" s="1"/>
  <c r="K81" i="1" s="1"/>
  <c r="K82" i="1" s="1"/>
  <c r="K83" i="1" s="1"/>
  <c r="H31" i="1"/>
  <c r="H32" i="1" s="1"/>
  <c r="H33" i="1" s="1"/>
  <c r="H34" i="1" s="1"/>
  <c r="H35" i="1" s="1"/>
  <c r="H36" i="1" s="1"/>
  <c r="H37" i="1" s="1"/>
  <c r="H38" i="1" s="1"/>
  <c r="H39" i="1" s="1"/>
  <c r="H40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7" i="1" s="1"/>
  <c r="H58" i="1" s="1"/>
  <c r="H59" i="1" s="1"/>
  <c r="H60" i="1" s="1"/>
  <c r="H61" i="1" s="1"/>
  <c r="H62" i="1" s="1"/>
  <c r="H63" i="1" s="1"/>
  <c r="H64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</calcChain>
</file>

<file path=xl/sharedStrings.xml><?xml version="1.0" encoding="utf-8"?>
<sst xmlns="http://schemas.openxmlformats.org/spreadsheetml/2006/main" count="419" uniqueCount="126">
  <si>
    <t>MINISTERIO DE EDUCACIÓN NACIONAL</t>
  </si>
  <si>
    <t>FORMATO ÚNICO DE INVENTARIO DOCUMENTAL</t>
  </si>
  <si>
    <t>ENTIDAD REMITENTE: ______________________________________________________</t>
  </si>
  <si>
    <t xml:space="preserve">HOJA No. : </t>
  </si>
  <si>
    <t>DE:</t>
  </si>
  <si>
    <t>ENTIDAD PRODUCTORA: ___________________________________________________</t>
  </si>
  <si>
    <t>REGISTRO DE ENTRADA</t>
  </si>
  <si>
    <t>UNIDAD ADMINISTRATIVA: _________________________________________________</t>
  </si>
  <si>
    <t>AÑO</t>
  </si>
  <si>
    <t>MES</t>
  </si>
  <si>
    <t>DIA</t>
  </si>
  <si>
    <t>N.T.</t>
  </si>
  <si>
    <t>OFICINA PRODUCTORA: ___________________________________________________</t>
  </si>
  <si>
    <t>OBJETO: _________________________________________________________________</t>
  </si>
  <si>
    <t>N.T. = Número de Transferencia</t>
  </si>
  <si>
    <t>Código</t>
  </si>
  <si>
    <t>Fechas extremas</t>
  </si>
  <si>
    <t>Unidad de Conservación</t>
  </si>
  <si>
    <t>No. Folios</t>
  </si>
  <si>
    <t>Soporte</t>
  </si>
  <si>
    <t>Frecuencia de consulta</t>
  </si>
  <si>
    <t>Notas</t>
  </si>
  <si>
    <t>Inicial</t>
  </si>
  <si>
    <t>Final</t>
  </si>
  <si>
    <t>Caja</t>
  </si>
  <si>
    <t>Carpeta</t>
  </si>
  <si>
    <t>Tomo</t>
  </si>
  <si>
    <t>Otro</t>
  </si>
  <si>
    <t>2520.191.32</t>
  </si>
  <si>
    <t>1/2</t>
  </si>
  <si>
    <t>2/2</t>
  </si>
  <si>
    <t>1/3</t>
  </si>
  <si>
    <t>2/3</t>
  </si>
  <si>
    <t>3/3</t>
  </si>
  <si>
    <t>Nombre de la Serie</t>
  </si>
  <si>
    <t xml:space="preserve">Nombre de laSubserie </t>
  </si>
  <si>
    <t>Asuntos</t>
  </si>
  <si>
    <t>SUBDIRECCION DE REFERENTES Y EVALUACION DE LA CALIDAD EDCUATIVA</t>
  </si>
  <si>
    <t>ORIENTACIONES TECNICAS CURRICULARES</t>
  </si>
  <si>
    <t>CONTRATO 628/2012-MEN -AGUIRRE ASESORES S.A.S EVALUACIONES DOCENTES BOLIVAR</t>
  </si>
  <si>
    <t>PAPEL</t>
  </si>
  <si>
    <t>CONTRATO 628/2012-MEN -AGUIRRE ASESORES S.A.S EVALUACIONES DOCENTES CARTAGENA</t>
  </si>
  <si>
    <t>CONTRATO 628/2012-MEN -AGUIRRE ASESORES S.A.S EVALUACIONES DOCENTES CARTAGO</t>
  </si>
  <si>
    <t>CONTRATO 628/2012-MEN -AGUIRRE ASESORES S.A.S EVALUACIONES DOCENTES CHIA</t>
  </si>
  <si>
    <t>CONTRATO 628/2012-MEN -AGUIRRE ASESORES S.A.S EVALUACIONES DOCENTES FACATATIVA</t>
  </si>
  <si>
    <t>CONTRATO 628/2012-MEN -AGUIRRE ASESORES S.A.S EVALUACIONES DOCENTES FLORENCIA</t>
  </si>
  <si>
    <t>CONTRATO 628/2012-MEN -AGUIRRE ASESORES S.A.S EVALUACIONES DOCENTES FUSAGASUGA</t>
  </si>
  <si>
    <t>CONTRATO 628/2012-MEN -AGUIRRE ASESORES S.A.S EVALUACIONES DOCENTES GIRARDOT</t>
  </si>
  <si>
    <t>CONTRATO 628/2012-MEN -AGUIRRE ASESORES S.A.S EVALUACIONES DOCENTES IPIALES</t>
  </si>
  <si>
    <t>CONTRATO 628/2012-MEN -AGUIRRE ASESORES S.A.S EVALUACIONES DOCENTES LORICA</t>
  </si>
  <si>
    <t>CONTRATO 628/2012-MEN -AGUIRRE ASESORES S.A.S EVALUACIONES DOCENTES MAGANGUE</t>
  </si>
  <si>
    <t>CONTRATO 628/2012-MEN -AGUIRRE ASESORES S.A.S EVALUACIONES DOCENTES MAICAO</t>
  </si>
  <si>
    <t>CONTRATO 628/2012-MEN -AGUIRRE ASESORES S.A.S EVALUACIONES DOCENTES META</t>
  </si>
  <si>
    <t>CONTRATO 628/2012-MEN -AGUIRRE ASESORES S.A.S EVALUACIONES DOCENTES MOSQUERA</t>
  </si>
  <si>
    <t>CONTRATO 628/2012-MEN -AGUIRRE ASESORES S.A.S EVALUACIONES DOCENTES NEIVA</t>
  </si>
  <si>
    <t>CONTRATO 628/2012-MEN -AGUIRRE ASESORES S.A.S EVALUACIONES DOCENTES PIEDECUESTA</t>
  </si>
  <si>
    <t>CONTRATO 628/2012-MEN -AGUIRRE ASESORES S.A.S EVALUACIONES DOCENTES PITALITO</t>
  </si>
  <si>
    <t>CONTRATO 628/2012-MEN -AGUIRRE ASESORES S.A.S EVALUACIONES DOCENTES RIOACHA</t>
  </si>
  <si>
    <t>CONTRATO 628/2012-MEN -AGUIRRE ASESORES S.A.S EVALUACIONES DOCENTES SAHAGUN</t>
  </si>
  <si>
    <t>CONTRATO 628/2012-MEN -AGUIRRE ASESORES S.A.S EVALUACIONES DOCENTES SANTANDER</t>
  </si>
  <si>
    <t>CONTRATO 628/2012-MEN -AGUIRRE ASESORES S.A.S EVALUACIONES DOCENTES SOACHA</t>
  </si>
  <si>
    <t>CONTRATO 628/2012-MEN -AGUIRRE ASESORES S.A.S EVALUACIONES DOCENTES TUMACO</t>
  </si>
  <si>
    <t>CONTRATO 628/2012-MEN -AGUIRRE ASESORES S.A.S EVALUACIONES DOCENTES TURBO</t>
  </si>
  <si>
    <t>CONTRATO 628/2012-MEN -AGUIRRE ASESORES S.A.S EVALUACIONES DOCENTES VAUPES</t>
  </si>
  <si>
    <t>CONTRATO 628/2012-MEN -AGUIRRE ASESORES S.A.S ENTEGA DE MALETINES BOLIVAR</t>
  </si>
  <si>
    <t>CONTRATO 628/2012-MEN -AGUIRRE ASESORES S.A.S ENTREGA DE MALETINES CARTAGENA</t>
  </si>
  <si>
    <t>CONTRATO 628/2012-MEN -AGUIRRE ASESORES S.A.S ENTREGA DE MALETINES  CARTAGO</t>
  </si>
  <si>
    <t>CONTRATO 628/2012-MEN -AGUIRRE ASESORES S.A.S ENTREGA DE MALETINES CHIA</t>
  </si>
  <si>
    <t>CONTRATO 628/2012-MEN -AGUIRRE ASESORES S.A.S ENTREGA DE MALETINES FACATATIVA</t>
  </si>
  <si>
    <t>CONTRATO 628/2012-MEN -AGUIRRE ASESORES S.A.S ENTREGA DE MALETINES FLORENCIA</t>
  </si>
  <si>
    <t>CONTRATO 628/2012-MEN -AGUIRRE ASESORES S.A.S ENTREGA DE MALETINES FUSAGASUGA</t>
  </si>
  <si>
    <t>CONTRATO 628/2012-MEN -AGUIRRE ASESORES S.A.S ENTREGA DE MALETINES GIRARDOT</t>
  </si>
  <si>
    <t>CONTRATO 628/2012-MEN -AGUIRRE ASESORES S.A.S ENTREGA DE MALETINES IPIALES</t>
  </si>
  <si>
    <t>CONTRATO 628/2012-MEN -AGUIRRE ASESORES S.A.S ENTREGA DE MALETINES MAGANGUE</t>
  </si>
  <si>
    <t>CONTRATO 628/2012-MEN -AGUIRRE ASESORES S.A.S ENTREGA DE MALETINES MIACAO</t>
  </si>
  <si>
    <t>CONTRATO 628/2012-MEN -AGUIRRE ASESORES S.A.S ENTREGA DE MALETINES META</t>
  </si>
  <si>
    <t>CONTRATO 628/2012-MEN -AGUIRRE ASESORES S.A.S ENTREGA DE MALETINES MOSQUERA</t>
  </si>
  <si>
    <t>CONTRATO 628/2012-MEN -AGUIRRE ASESORES S.A.S ENTREGA DE MALETINES NEIVA</t>
  </si>
  <si>
    <t>CONTRATO 628/2012-MEN -AGUIRRE ASESORES S.A.S ENTREGA DE MALETINES PITALITO</t>
  </si>
  <si>
    <t>CONTRATO 628/2012-MEN -AGUIRRE ASESORES S.A.S ENTREGA DE MALETINES RIOACHA</t>
  </si>
  <si>
    <t>CONTRATO 628/2012-MEN -AGUIRRE ASESORES S.A.S ENTREGA DE MALETINES SOACHA</t>
  </si>
  <si>
    <t>CONTRATO 628/2012-MEN -AGUIRRE ASESORES S.A.S ENTREGA DE MALETINES TUMACO</t>
  </si>
  <si>
    <t>CONTRATO 628/2012-MEN -AGUIRRE ASESORES S.A.S ENTREGA DE MALETINES TURBO</t>
  </si>
  <si>
    <t>CONTRATO 628/2012-MEN -AGUIRRE ASESORES S.A.S ENTREGA DE MALETINES VAUPES</t>
  </si>
  <si>
    <t>CONTRATO 628/2012-MEN -AGUIRRE ASESORES S.A.S LISTA DE ASITENCIA PIEDECUESTA</t>
  </si>
  <si>
    <t>CONTRATO 628/2012-MEN -AGUIRRE ASESORES S.A.S LISTA DE ASITENCIAPITALITO</t>
  </si>
  <si>
    <t>CONTRATO 628/2012-MEN -AGUIRRE ASESORES S.A.S LISTA DE ASITENCIARIOACHA</t>
  </si>
  <si>
    <t>CONTRATO 628/2012-MEN -AGUIRRE ASESORES S.A.S LISTA DE ASITENCIASAHAGUN</t>
  </si>
  <si>
    <t>CONTRATO 628/2012-MEN -AGUIRRE ASESORES S.A.S LISTA DE ASITENCIASANTANDER</t>
  </si>
  <si>
    <t>CONTRATO 628/2012-MEN -AGUIRRE ASESORES S.A.S LISTA DE ASITENCIA SOACHA</t>
  </si>
  <si>
    <t>CONTRATO 628/2012-MEN -AGUIRRE ASESORES S.A.S LISTA DE ASITENCIA TUMACO</t>
  </si>
  <si>
    <t>CONTRATO 628/2012-MEN -AGUIRRE ASESORES S.A.S LISTA DE ASITENCIA TURBO</t>
  </si>
  <si>
    <t>CONTRATO 628/2012-MEN -AGUIRRE ASESORES S.A.S LISTA DE ASITENCIA VAUPES</t>
  </si>
  <si>
    <t>CONTRATO 628/2012-MEN -AGUIRRE ASESORES S.A.S LISTA DE ASITENCIA NEIVA</t>
  </si>
  <si>
    <t>CONTRATO 628/2012-MEN -AGUIRRE ASESORES S.A.S LISTA DE ASITENCIA MOSQUERA</t>
  </si>
  <si>
    <t>CONTRATO 628/2012-MEN -AGUIRRE ASESORES S.A.S LISTA DE ASITENCIA META</t>
  </si>
  <si>
    <t>CONTRATO 628/2012-MEN -AGUIRRE ASESORES S.A.S LISTA DE ASITENCIA MAICAO</t>
  </si>
  <si>
    <t>CONTRATO 628/2012-MEN -AGUIRRE ASESORES S.A.S LISTA DE ASITENCIA MAGANGUE</t>
  </si>
  <si>
    <t>CONTRATO 628/2012-MEN -AGUIRRE ASESORES S.A.S LISTA DE ASITENCIA LORICA</t>
  </si>
  <si>
    <t>CONTRATO 628/2012-MEN -AGUIRRE ASESORES S.A.S LISTA DE ASITENCIA GIRARDOT</t>
  </si>
  <si>
    <t>CONTRATO 628/2012-MEN -AGUIRRE ASESORES S.A.S LISTA DE ASITENCIA FUSAGASUGA</t>
  </si>
  <si>
    <t>CONTRATO 628/2012-MEN -AGUIRRE ASESORES S.A.S LISTA DE ASITENCIA FLORENCIA</t>
  </si>
  <si>
    <t>CONTRATO 628/2012-MEN -AGUIRRE ASESORES S.A.S LISTA DE ASITENCIA FACATATIVA</t>
  </si>
  <si>
    <t>CONTRATO 628/2012-MEN -AGUIRRE ASESORES S.A.S LISTA DE ASITENCIA CHIA</t>
  </si>
  <si>
    <t>CONTRATO 628/2012-MEN -AGUIRRE ASESORES S.A.S LISTA DE ASITENCIA CARTAGO</t>
  </si>
  <si>
    <t>CONTRATO 628/2012-MEN -AGUIRRE ASESORES S.A.S LISTA DE ASITENCIA CARTAGENA</t>
  </si>
  <si>
    <t>CONTRATO 628/2012-MEN -AGUIRRE ASESORES S.A.S LISTA DE ASITENCIA BOLIVAR</t>
  </si>
  <si>
    <t xml:space="preserve">DIRECCION DE PRIMERA INFANCIA </t>
  </si>
  <si>
    <t xml:space="preserve">DIRECCION DE CALIDAD Y  PERMANENCIA </t>
  </si>
  <si>
    <t>PROYECTO FORMACION DE AGENTES EDUCATIVOS SOPORTES DE VISITA CONVENIO 427 DE 2013</t>
  </si>
  <si>
    <t>PROYECTO FORMACION DE AGENTES EDUCATIVOS SOPORTES DE VISITA CONVENIO 578 DE 2013</t>
  </si>
  <si>
    <t>16/11/201</t>
  </si>
  <si>
    <t>PROYECTO FORMACION DE AGENTES EDUCATIVOS SOPORTES DE VISITA CONVENIO 529 DE 2013</t>
  </si>
  <si>
    <t>N° de Orden</t>
  </si>
  <si>
    <t>1500.31</t>
  </si>
  <si>
    <t>OFICINA ASESORA DE PLANEACION Y FINANZAS</t>
  </si>
  <si>
    <t>AUDITORIAS A MATRICULAS DE ESTUDIANTES</t>
  </si>
  <si>
    <t>1170/2013 SILVA CARREÑO ADMON E INGENIERIA LTDA ETC BARRANQUILLA - FUSAGASUGA - GIRARDOT - GIRON - QUIBDO - VISITAS A SECRETARIA Y VISITAS A SEDES</t>
  </si>
  <si>
    <t>1170/2013 SILVA CARREÑO ADMON E INGENIERIA LTDA ETC BARRANCABERMEJA - CIENAGA - MOSQUERA - SANTAMARTA - SOLEDAD VISITAS A SECRETARIA Y VISITA A SEDES</t>
  </si>
  <si>
    <t>1170/2013 SILVA CARREÑO ADMON E INGENIERIA LTDA ETC IBAGUE - MAGANUE - NEIVA - SINCELEJO - ZIPAQUIRA - VISITAS A SECRETARIA Y VISITAS A SEDES</t>
  </si>
  <si>
    <t>OBSERVACIONES</t>
  </si>
  <si>
    <t xml:space="preserve">CAJA BODEGA </t>
  </si>
  <si>
    <t>CAJA ERT</t>
  </si>
  <si>
    <t>39624</t>
  </si>
  <si>
    <t>Numero ERT</t>
  </si>
  <si>
    <t xml:space="preserve"> 31847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</si>
</sst>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b/>
      <sz val="9"/>
      <name val="Arial Narrow"/>
      <family val="2"/>
    </font>
    <font>
      <sz val="8"/>
      <name val="Arial Narrow"/>
      <family val="2"/>
    </font>
    <font>
      <sz val="11"/>
      <color theme="1"/>
      <name val="Arial"/>
      <family val="2"/>
    </font>
    <font>
      <sz val="11"/>
      <name val="Arial Narrow"/>
      <family val="2"/>
    </font>
    <font>
      <sz val="11"/>
      <color theme="1"/>
      <name val="Cambria"/>
      <family val="1"/>
    </font>
    <font>
      <sz val="11"/>
      <name val="Cambria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/>
      <top style="thin">
        <color indexed="9"/>
      </top>
      <bottom/>
      <diagonal/>
    </border>
    <border>
      <left/>
      <right style="thin">
        <color indexed="9"/>
      </right>
      <top style="thin">
        <color indexed="9"/>
      </top>
      <bottom/>
      <diagonal/>
    </border>
    <border>
      <left/>
      <right style="thin">
        <color indexed="9"/>
      </right>
      <top/>
      <bottom/>
      <diagonal/>
    </border>
    <border>
      <left/>
      <right/>
      <top/>
      <bottom style="thin">
        <color indexed="9"/>
      </bottom>
      <diagonal/>
    </border>
    <border>
      <left/>
      <right style="thin">
        <color indexed="9"/>
      </right>
      <top/>
      <bottom style="thin">
        <color indexed="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2">
    <xf numFmtId="0" fontId="0" fillId="0" borderId="0" xfId="0"/>
    <xf numFmtId="0" fontId="1" fillId="0" borderId="0" xfId="1" applyFont="1" applyFill="1" applyAlignment="1">
      <alignment horizontal="center" vertical="center"/>
    </xf>
    <xf numFmtId="0" fontId="1" fillId="0" borderId="11" xfId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6" fillId="0" borderId="0" xfId="1" applyFont="1" applyFill="1" applyAlignment="1">
      <alignment vertical="center"/>
    </xf>
    <xf numFmtId="164" fontId="1" fillId="0" borderId="0" xfId="1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1" applyFont="1" applyFill="1" applyAlignment="1">
      <alignment horizontal="right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1" fillId="0" borderId="0" xfId="1" applyFont="1" applyFill="1" applyAlignment="1">
      <alignment vertical="center"/>
    </xf>
    <xf numFmtId="0" fontId="8" fillId="0" borderId="0" xfId="1" applyFont="1" applyFill="1" applyAlignment="1">
      <alignment vertical="center"/>
    </xf>
    <xf numFmtId="164" fontId="1" fillId="0" borderId="0" xfId="1" applyNumberFormat="1" applyFont="1" applyFill="1" applyAlignment="1">
      <alignment horizontal="right" vertical="center"/>
    </xf>
    <xf numFmtId="0" fontId="1" fillId="0" borderId="11" xfId="1" applyFont="1" applyFill="1" applyBorder="1" applyAlignment="1">
      <alignment vertical="center"/>
    </xf>
    <xf numFmtId="0" fontId="1" fillId="0" borderId="0" xfId="1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6" fillId="0" borderId="0" xfId="1" applyFont="1" applyFill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6" fillId="0" borderId="0" xfId="1" applyFont="1" applyFill="1" applyAlignment="1">
      <alignment horizontal="center" vertical="center"/>
    </xf>
    <xf numFmtId="0" fontId="6" fillId="0" borderId="11" xfId="1" applyFont="1" applyFill="1" applyBorder="1" applyAlignment="1">
      <alignment horizontal="center" vertical="center"/>
    </xf>
    <xf numFmtId="0" fontId="1" fillId="2" borderId="0" xfId="1" applyFont="1" applyFill="1" applyAlignment="1">
      <alignment horizontal="center" vertical="center"/>
    </xf>
    <xf numFmtId="164" fontId="9" fillId="3" borderId="16" xfId="1" applyNumberFormat="1" applyFont="1" applyFill="1" applyBorder="1" applyAlignment="1">
      <alignment horizontal="center" vertical="center" wrapText="1"/>
    </xf>
    <xf numFmtId="0" fontId="9" fillId="3" borderId="16" xfId="1" applyFont="1" applyFill="1" applyBorder="1" applyAlignment="1">
      <alignment horizontal="center" vertical="center" wrapText="1"/>
    </xf>
    <xf numFmtId="0" fontId="10" fillId="0" borderId="13" xfId="1" applyNumberFormat="1" applyFont="1" applyFill="1" applyBorder="1" applyAlignment="1">
      <alignment horizontal="left" vertical="center" wrapText="1"/>
    </xf>
    <xf numFmtId="3" fontId="10" fillId="0" borderId="17" xfId="2" applyNumberFormat="1" applyFont="1" applyFill="1" applyBorder="1" applyAlignment="1">
      <alignment horizontal="center" vertical="center" wrapText="1"/>
    </xf>
    <xf numFmtId="3" fontId="10" fillId="0" borderId="17" xfId="2" applyNumberFormat="1" applyFont="1" applyFill="1" applyBorder="1" applyAlignment="1">
      <alignment horizontal="left" vertical="center" wrapText="1"/>
    </xf>
    <xf numFmtId="49" fontId="10" fillId="0" borderId="12" xfId="3" applyNumberFormat="1" applyFont="1" applyFill="1" applyBorder="1" applyAlignment="1">
      <alignment horizontal="left" vertical="center" wrapText="1"/>
    </xf>
    <xf numFmtId="14" fontId="10" fillId="0" borderId="12" xfId="4" applyNumberFormat="1" applyFont="1" applyFill="1" applyBorder="1" applyAlignment="1" applyProtection="1">
      <alignment horizontal="center" vertical="center" wrapText="1"/>
      <protection locked="0"/>
    </xf>
    <xf numFmtId="14" fontId="10" fillId="0" borderId="12" xfId="5" applyNumberFormat="1" applyFont="1" applyFill="1" applyBorder="1" applyAlignment="1" applyProtection="1">
      <alignment horizontal="center" vertical="center" wrapText="1"/>
      <protection locked="0"/>
    </xf>
    <xf numFmtId="0" fontId="10" fillId="0" borderId="12" xfId="1" applyFont="1" applyFill="1" applyBorder="1" applyAlignment="1">
      <alignment horizontal="center" vertical="center"/>
    </xf>
    <xf numFmtId="0" fontId="10" fillId="0" borderId="12" xfId="6" applyFont="1" applyFill="1" applyBorder="1" applyAlignment="1">
      <alignment horizontal="center" vertical="center" wrapText="1"/>
    </xf>
    <xf numFmtId="49" fontId="10" fillId="0" borderId="12" xfId="7" applyNumberFormat="1" applyFont="1" applyFill="1" applyBorder="1" applyAlignment="1">
      <alignment horizontal="center" vertical="center" wrapText="1"/>
    </xf>
    <xf numFmtId="0" fontId="10" fillId="0" borderId="12" xfId="8" applyFont="1" applyFill="1" applyBorder="1" applyAlignment="1">
      <alignment horizontal="center" vertical="center" wrapText="1"/>
    </xf>
    <xf numFmtId="49" fontId="10" fillId="0" borderId="12" xfId="8" applyNumberFormat="1" applyFont="1" applyFill="1" applyBorder="1" applyAlignment="1">
      <alignment horizontal="center" vertical="center" wrapText="1"/>
    </xf>
    <xf numFmtId="49" fontId="10" fillId="0" borderId="15" xfId="9" applyNumberFormat="1" applyFont="1" applyFill="1" applyBorder="1" applyAlignment="1">
      <alignment vertical="center" wrapText="1"/>
    </xf>
    <xf numFmtId="0" fontId="10" fillId="0" borderId="17" xfId="0" applyFont="1" applyFill="1" applyBorder="1" applyAlignment="1">
      <alignment vertical="center"/>
    </xf>
    <xf numFmtId="0" fontId="10" fillId="0" borderId="14" xfId="1" applyNumberFormat="1" applyFont="1" applyFill="1" applyBorder="1" applyAlignment="1">
      <alignment horizontal="left" vertical="center" wrapText="1"/>
    </xf>
    <xf numFmtId="3" fontId="10" fillId="0" borderId="11" xfId="2" applyNumberFormat="1" applyFont="1" applyFill="1" applyBorder="1" applyAlignment="1">
      <alignment horizontal="center" vertical="center" wrapText="1"/>
    </xf>
    <xf numFmtId="3" fontId="10" fillId="0" borderId="11" xfId="2" applyNumberFormat="1" applyFont="1" applyFill="1" applyBorder="1" applyAlignment="1">
      <alignment horizontal="left" vertical="center" wrapText="1"/>
    </xf>
    <xf numFmtId="49" fontId="10" fillId="0" borderId="11" xfId="3" applyNumberFormat="1" applyFont="1" applyFill="1" applyBorder="1" applyAlignment="1">
      <alignment horizontal="left" vertical="center" wrapText="1"/>
    </xf>
    <xf numFmtId="14" fontId="10" fillId="0" borderId="11" xfId="0" applyNumberFormat="1" applyFont="1" applyFill="1" applyBorder="1" applyAlignment="1" applyProtection="1">
      <alignment horizontal="center" vertical="center"/>
      <protection locked="0"/>
    </xf>
    <xf numFmtId="0" fontId="10" fillId="0" borderId="11" xfId="1" applyFont="1" applyFill="1" applyBorder="1" applyAlignment="1">
      <alignment horizontal="center" vertical="center"/>
    </xf>
    <xf numFmtId="0" fontId="10" fillId="0" borderId="11" xfId="6" applyFont="1" applyFill="1" applyBorder="1" applyAlignment="1">
      <alignment horizontal="center" vertical="center" wrapText="1"/>
    </xf>
    <xf numFmtId="49" fontId="10" fillId="0" borderId="11" xfId="7" applyNumberFormat="1" applyFont="1" applyFill="1" applyBorder="1" applyAlignment="1">
      <alignment horizontal="center" vertical="center" wrapText="1"/>
    </xf>
    <xf numFmtId="0" fontId="10" fillId="0" borderId="11" xfId="8" applyFont="1" applyFill="1" applyBorder="1" applyAlignment="1">
      <alignment horizontal="center" vertical="center" wrapText="1"/>
    </xf>
    <xf numFmtId="49" fontId="10" fillId="0" borderId="11" xfId="8" applyNumberFormat="1" applyFont="1" applyFill="1" applyBorder="1" applyAlignment="1">
      <alignment horizontal="center" vertical="center" wrapText="1"/>
    </xf>
    <xf numFmtId="49" fontId="10" fillId="0" borderId="11" xfId="9" applyNumberFormat="1" applyFont="1" applyFill="1" applyBorder="1" applyAlignment="1">
      <alignment vertical="center" wrapText="1"/>
    </xf>
    <xf numFmtId="0" fontId="10" fillId="0" borderId="11" xfId="0" applyFont="1" applyFill="1" applyBorder="1" applyAlignment="1">
      <alignment vertical="center"/>
    </xf>
    <xf numFmtId="49" fontId="10" fillId="0" borderId="17" xfId="3" applyNumberFormat="1" applyFont="1" applyFill="1" applyBorder="1" applyAlignment="1">
      <alignment horizontal="left" vertical="center" wrapText="1"/>
    </xf>
    <xf numFmtId="14" fontId="10" fillId="0" borderId="11" xfId="4" applyNumberFormat="1" applyFont="1" applyFill="1" applyBorder="1" applyAlignment="1" applyProtection="1">
      <alignment horizontal="center" vertical="center" wrapText="1"/>
      <protection locked="0"/>
    </xf>
    <xf numFmtId="14" fontId="10" fillId="0" borderId="11" xfId="5" applyNumberFormat="1" applyFont="1" applyFill="1" applyBorder="1" applyAlignment="1" applyProtection="1">
      <alignment horizontal="center" vertical="center" wrapText="1"/>
      <protection locked="0"/>
    </xf>
    <xf numFmtId="0" fontId="10" fillId="0" borderId="11" xfId="0" applyFont="1" applyFill="1" applyBorder="1" applyAlignment="1">
      <alignment horizontal="left" vertical="center" wrapText="1"/>
    </xf>
    <xf numFmtId="0" fontId="10" fillId="0" borderId="11" xfId="9" applyNumberFormat="1" applyFont="1" applyFill="1" applyBorder="1" applyAlignment="1">
      <alignment vertical="center" wrapText="1"/>
    </xf>
    <xf numFmtId="14" fontId="10" fillId="0" borderId="11" xfId="4" applyNumberFormat="1" applyFont="1" applyFill="1" applyBorder="1" applyAlignment="1" applyProtection="1">
      <alignment vertical="center" wrapText="1"/>
      <protection locked="0"/>
    </xf>
    <xf numFmtId="0" fontId="10" fillId="0" borderId="0" xfId="0" applyFont="1" applyFill="1" applyAlignment="1">
      <alignment vertical="center"/>
    </xf>
    <xf numFmtId="0" fontId="10" fillId="0" borderId="14" xfId="1" applyNumberFormat="1" applyFont="1" applyFill="1" applyBorder="1" applyAlignment="1">
      <alignment horizontal="center" vertical="center" wrapText="1"/>
    </xf>
    <xf numFmtId="14" fontId="10" fillId="0" borderId="11" xfId="0" applyNumberFormat="1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right" vertical="center"/>
    </xf>
    <xf numFmtId="0" fontId="10" fillId="0" borderId="1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12" fillId="0" borderId="17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12" fillId="0" borderId="11" xfId="9" applyNumberFormat="1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4" fillId="0" borderId="17" xfId="0" applyFont="1" applyFill="1" applyBorder="1" applyAlignment="1">
      <alignment horizontal="center" vertical="center"/>
    </xf>
    <xf numFmtId="49" fontId="14" fillId="0" borderId="11" xfId="0" applyNumberFormat="1" applyFont="1" applyFill="1" applyBorder="1" applyAlignment="1">
      <alignment horizontal="center" vertical="center"/>
    </xf>
    <xf numFmtId="0" fontId="9" fillId="3" borderId="18" xfId="1" applyFont="1" applyFill="1" applyBorder="1" applyAlignment="1">
      <alignment horizontal="center" vertical="center" wrapText="1"/>
    </xf>
    <xf numFmtId="0" fontId="9" fillId="3" borderId="19" xfId="1" applyFont="1" applyFill="1" applyBorder="1" applyAlignment="1">
      <alignment horizontal="center" vertical="center" wrapText="1"/>
    </xf>
    <xf numFmtId="164" fontId="9" fillId="3" borderId="20" xfId="1" applyNumberFormat="1" applyFont="1" applyFill="1" applyBorder="1" applyAlignment="1">
      <alignment horizontal="center" vertical="center" wrapText="1"/>
    </xf>
    <xf numFmtId="164" fontId="9" fillId="3" borderId="21" xfId="1" applyNumberFormat="1" applyFont="1" applyFill="1" applyBorder="1" applyAlignment="1">
      <alignment horizontal="center" vertical="center" wrapText="1"/>
    </xf>
    <xf numFmtId="0" fontId="9" fillId="3" borderId="20" xfId="1" applyFont="1" applyFill="1" applyBorder="1" applyAlignment="1">
      <alignment horizontal="center" vertical="center" wrapText="1"/>
    </xf>
    <xf numFmtId="0" fontId="9" fillId="3" borderId="22" xfId="1" applyFont="1" applyFill="1" applyBorder="1" applyAlignment="1">
      <alignment horizontal="center" vertical="center" wrapText="1"/>
    </xf>
    <xf numFmtId="0" fontId="9" fillId="3" borderId="21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4" fillId="0" borderId="0" xfId="1" applyFont="1" applyFill="1" applyAlignment="1">
      <alignment horizontal="right" vertical="center"/>
    </xf>
    <xf numFmtId="0" fontId="1" fillId="0" borderId="7" xfId="1" applyFont="1" applyFill="1" applyBorder="1" applyAlignment="1">
      <alignment horizontal="center" vertical="center"/>
    </xf>
    <xf numFmtId="0" fontId="1" fillId="0" borderId="8" xfId="1" applyFont="1" applyFill="1" applyBorder="1" applyAlignment="1">
      <alignment horizontal="center" vertical="center"/>
    </xf>
    <xf numFmtId="0" fontId="1" fillId="0" borderId="9" xfId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horizontal="left" vertical="center"/>
    </xf>
  </cellXfs>
  <cellStyles count="12">
    <cellStyle name="Normal" xfId="0" builtinId="0"/>
    <cellStyle name="Normal 2 10" xfId="9" xr:uid="{00000000-0005-0000-0000-000001000000}"/>
    <cellStyle name="Normal 2 2" xfId="2" xr:uid="{00000000-0005-0000-0000-000002000000}"/>
    <cellStyle name="Normal 2 3" xfId="3" xr:uid="{00000000-0005-0000-0000-000003000000}"/>
    <cellStyle name="Normal 2 4" xfId="4" xr:uid="{00000000-0005-0000-0000-000004000000}"/>
    <cellStyle name="Normal 2 5" xfId="5" xr:uid="{00000000-0005-0000-0000-000005000000}"/>
    <cellStyle name="Normal 2 6" xfId="6" xr:uid="{00000000-0005-0000-0000-000006000000}"/>
    <cellStyle name="Normal 2 7" xfId="7" xr:uid="{00000000-0005-0000-0000-000007000000}"/>
    <cellStyle name="Normal 2 8" xfId="8" xr:uid="{00000000-0005-0000-0000-000008000000}"/>
    <cellStyle name="Normal 2 9" xfId="10" xr:uid="{00000000-0005-0000-0000-000009000000}"/>
    <cellStyle name="Normal 3" xfId="1" xr:uid="{00000000-0005-0000-0000-00000A000000}"/>
    <cellStyle name="Normal 5" xfId="11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7620</xdr:rowOff>
    </xdr:from>
    <xdr:to>
      <xdr:col>1</xdr:col>
      <xdr:colOff>320040</xdr:colOff>
      <xdr:row>4</xdr:row>
      <xdr:rowOff>144780</xdr:rowOff>
    </xdr:to>
    <xdr:pic>
      <xdr:nvPicPr>
        <xdr:cNvPr id="2" name="Picture 2" descr="ESCUDO%20SOMBRA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0"/>
          <a:ext cx="691515" cy="9182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160"/>
  <sheetViews>
    <sheetView showGridLines="0" tabSelected="1" zoomScale="112" zoomScaleNormal="112" zoomScaleSheetLayoutView="50" workbookViewId="0">
      <selection activeCell="D12" sqref="D12:D13"/>
    </sheetView>
  </sheetViews>
  <sheetFormatPr baseColWidth="10" defaultColWidth="11.453125" defaultRowHeight="0" customHeight="1" zeroHeight="1" x14ac:dyDescent="0.35"/>
  <cols>
    <col min="1" max="1" width="5.54296875" style="14" customWidth="1"/>
    <col min="2" max="2" width="8.81640625" style="14" customWidth="1"/>
    <col min="3" max="3" width="29.453125" style="24" customWidth="1"/>
    <col min="4" max="4" width="16.1796875" style="24" customWidth="1"/>
    <col min="5" max="5" width="41" style="21" customWidth="1"/>
    <col min="6" max="6" width="10.54296875" style="6" customWidth="1"/>
    <col min="7" max="7" width="10.26953125" style="6" customWidth="1"/>
    <col min="8" max="8" width="5.54296875" style="6" customWidth="1"/>
    <col min="9" max="9" width="11.26953125" style="69" customWidth="1"/>
    <col min="10" max="10" width="13.1796875" style="75" customWidth="1"/>
    <col min="11" max="12" width="8.7265625" style="6" customWidth="1"/>
    <col min="13" max="13" width="6" style="6" customWidth="1"/>
    <col min="14" max="14" width="3.81640625" style="6" customWidth="1"/>
    <col min="15" max="15" width="5.453125" style="6" customWidth="1"/>
    <col min="16" max="16" width="6.453125" style="14" customWidth="1"/>
    <col min="17" max="17" width="10.81640625" style="6" customWidth="1"/>
    <col min="18" max="18" width="5.26953125" style="22" customWidth="1"/>
    <col min="19" max="19" width="19.1796875" style="6" customWidth="1"/>
    <col min="20" max="16384" width="11.453125" style="6"/>
  </cols>
  <sheetData>
    <row r="1" spans="1:34" ht="14" x14ac:dyDescent="0.35">
      <c r="A1" s="4"/>
      <c r="B1" s="4"/>
      <c r="C1" s="23"/>
      <c r="D1" s="23"/>
      <c r="E1" s="1"/>
      <c r="F1" s="5"/>
      <c r="G1" s="1"/>
      <c r="H1" s="1"/>
      <c r="I1" s="67"/>
      <c r="J1" s="74"/>
      <c r="K1" s="1"/>
      <c r="L1" s="1"/>
      <c r="M1" s="1"/>
      <c r="N1" s="1"/>
      <c r="O1" s="1"/>
      <c r="P1" s="25"/>
      <c r="R1" s="7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9"/>
    </row>
    <row r="2" spans="1:34" ht="13" x14ac:dyDescent="0.35">
      <c r="A2" s="85" t="s">
        <v>0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6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1"/>
    </row>
    <row r="3" spans="1:34" ht="13" x14ac:dyDescent="0.35">
      <c r="A3" s="85" t="s">
        <v>1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6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3"/>
    </row>
    <row r="4" spans="1:34" ht="15" customHeight="1" x14ac:dyDescent="0.35">
      <c r="A4" s="87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</row>
    <row r="5" spans="1:34" ht="14" x14ac:dyDescent="0.35">
      <c r="B5" s="4"/>
      <c r="C5" s="23"/>
      <c r="D5" s="23"/>
      <c r="E5" s="1"/>
      <c r="F5" s="5"/>
      <c r="G5" s="1"/>
      <c r="H5" s="1"/>
      <c r="I5" s="68"/>
      <c r="J5" s="74"/>
      <c r="K5" s="1"/>
      <c r="L5" s="1"/>
      <c r="M5" s="1"/>
      <c r="N5" s="1"/>
      <c r="O5" s="1"/>
      <c r="P5" s="25"/>
      <c r="Q5" s="1"/>
      <c r="R5" s="15"/>
    </row>
    <row r="6" spans="1:34" ht="14" x14ac:dyDescent="0.35">
      <c r="A6" s="16" t="s">
        <v>2</v>
      </c>
      <c r="B6" s="4"/>
      <c r="C6" s="23"/>
      <c r="D6" s="23"/>
      <c r="E6" s="1"/>
      <c r="F6" s="17"/>
      <c r="G6" s="1"/>
      <c r="H6" s="1"/>
      <c r="K6" s="1"/>
      <c r="L6" s="1"/>
      <c r="M6" s="1"/>
      <c r="N6" s="1"/>
      <c r="O6" s="1" t="s">
        <v>3</v>
      </c>
      <c r="P6" s="25"/>
      <c r="Q6" s="1" t="s">
        <v>4</v>
      </c>
      <c r="R6" s="15"/>
    </row>
    <row r="7" spans="1:34" ht="14" x14ac:dyDescent="0.35">
      <c r="A7" s="16" t="s">
        <v>5</v>
      </c>
      <c r="B7" s="4"/>
      <c r="C7" s="23"/>
      <c r="D7" s="23"/>
      <c r="E7" s="1"/>
      <c r="F7" s="17"/>
      <c r="G7" s="1"/>
      <c r="H7" s="1"/>
      <c r="I7" s="70"/>
      <c r="J7" s="74"/>
      <c r="K7" s="1"/>
      <c r="L7" s="1"/>
      <c r="M7" s="27"/>
      <c r="N7" s="1"/>
      <c r="O7" s="88" t="s">
        <v>6</v>
      </c>
      <c r="P7" s="89"/>
      <c r="Q7" s="89"/>
      <c r="R7" s="90"/>
    </row>
    <row r="8" spans="1:34" ht="14" x14ac:dyDescent="0.35">
      <c r="A8" s="16" t="s">
        <v>7</v>
      </c>
      <c r="B8" s="4"/>
      <c r="C8" s="23"/>
      <c r="D8" s="23"/>
      <c r="E8" s="1"/>
      <c r="F8" s="17"/>
      <c r="G8" s="1"/>
      <c r="H8" s="1"/>
      <c r="I8" s="70"/>
      <c r="J8" s="74"/>
      <c r="K8" s="1"/>
      <c r="L8" s="1"/>
      <c r="M8" s="1"/>
      <c r="N8" s="1"/>
      <c r="O8" s="2" t="s">
        <v>8</v>
      </c>
      <c r="P8" s="26" t="s">
        <v>9</v>
      </c>
      <c r="Q8" s="2" t="s">
        <v>10</v>
      </c>
      <c r="R8" s="18" t="s">
        <v>11</v>
      </c>
    </row>
    <row r="9" spans="1:34" ht="14" x14ac:dyDescent="0.35">
      <c r="A9" s="16" t="s">
        <v>12</v>
      </c>
      <c r="B9" s="4"/>
      <c r="C9" s="23"/>
      <c r="D9" s="23"/>
      <c r="E9" s="1"/>
      <c r="F9" s="17"/>
      <c r="G9" s="1"/>
      <c r="H9" s="1"/>
      <c r="I9" s="70"/>
      <c r="J9" s="74"/>
      <c r="K9" s="1"/>
      <c r="L9" s="1"/>
      <c r="M9" s="1"/>
      <c r="N9" s="1"/>
      <c r="O9" s="2"/>
      <c r="P9" s="26"/>
      <c r="Q9" s="2"/>
      <c r="R9" s="18"/>
    </row>
    <row r="10" spans="1:34" ht="14" x14ac:dyDescent="0.35">
      <c r="A10" s="16" t="s">
        <v>13</v>
      </c>
      <c r="E10" s="19"/>
      <c r="F10" s="5"/>
      <c r="G10" s="1"/>
      <c r="H10" s="1"/>
      <c r="I10" s="68"/>
      <c r="J10" s="74"/>
      <c r="K10" s="1"/>
      <c r="L10" s="1"/>
      <c r="M10" s="1"/>
      <c r="N10" s="1"/>
      <c r="O10" s="91" t="s">
        <v>14</v>
      </c>
      <c r="P10" s="91"/>
      <c r="Q10" s="91"/>
      <c r="R10" s="91"/>
    </row>
    <row r="11" spans="1:34" ht="14.5" thickBot="1" x14ac:dyDescent="0.4">
      <c r="A11" s="4"/>
      <c r="B11" s="4"/>
      <c r="C11" s="23"/>
      <c r="D11" s="23"/>
      <c r="E11" s="1"/>
      <c r="F11" s="5"/>
      <c r="G11" s="1"/>
      <c r="H11" s="1"/>
      <c r="I11" s="68"/>
      <c r="J11" s="74"/>
      <c r="K11" s="1"/>
      <c r="L11" s="1"/>
      <c r="M11" s="1"/>
      <c r="N11" s="1"/>
      <c r="O11" s="1"/>
      <c r="P11" s="25"/>
      <c r="Q11" s="1"/>
      <c r="R11" s="15"/>
    </row>
    <row r="12" spans="1:34" ht="15" customHeight="1" thickBot="1" x14ac:dyDescent="0.4">
      <c r="A12" s="78" t="s">
        <v>113</v>
      </c>
      <c r="B12" s="78" t="s">
        <v>15</v>
      </c>
      <c r="C12" s="78" t="s">
        <v>34</v>
      </c>
      <c r="D12" s="78" t="s">
        <v>35</v>
      </c>
      <c r="E12" s="78" t="s">
        <v>36</v>
      </c>
      <c r="F12" s="80" t="s">
        <v>16</v>
      </c>
      <c r="G12" s="81"/>
      <c r="H12" s="82" t="s">
        <v>17</v>
      </c>
      <c r="I12" s="83"/>
      <c r="J12" s="83"/>
      <c r="K12" s="83"/>
      <c r="L12" s="83"/>
      <c r="M12" s="83"/>
      <c r="N12" s="84"/>
      <c r="O12" s="78" t="s">
        <v>18</v>
      </c>
      <c r="P12" s="78" t="s">
        <v>19</v>
      </c>
      <c r="Q12" s="78" t="s">
        <v>20</v>
      </c>
      <c r="R12" s="78" t="s">
        <v>21</v>
      </c>
      <c r="S12" s="78" t="s">
        <v>120</v>
      </c>
    </row>
    <row r="13" spans="1:34" ht="36.75" customHeight="1" thickBot="1" x14ac:dyDescent="0.4">
      <c r="A13" s="79"/>
      <c r="B13" s="79"/>
      <c r="C13" s="79"/>
      <c r="D13" s="79"/>
      <c r="E13" s="79"/>
      <c r="F13" s="28" t="s">
        <v>22</v>
      </c>
      <c r="G13" s="29" t="s">
        <v>23</v>
      </c>
      <c r="H13" s="29" t="s">
        <v>24</v>
      </c>
      <c r="I13" s="29" t="s">
        <v>121</v>
      </c>
      <c r="J13" s="29" t="s">
        <v>122</v>
      </c>
      <c r="K13" s="29" t="s">
        <v>25</v>
      </c>
      <c r="L13" s="29" t="s">
        <v>124</v>
      </c>
      <c r="M13" s="29" t="s">
        <v>26</v>
      </c>
      <c r="N13" s="29" t="s">
        <v>27</v>
      </c>
      <c r="O13" s="79"/>
      <c r="P13" s="79"/>
      <c r="Q13" s="79"/>
      <c r="R13" s="79"/>
      <c r="S13" s="79"/>
    </row>
    <row r="14" spans="1:34" s="20" customFormat="1" ht="21" x14ac:dyDescent="0.35">
      <c r="A14" s="30">
        <v>1</v>
      </c>
      <c r="B14" s="31">
        <v>2110167</v>
      </c>
      <c r="C14" s="32" t="s">
        <v>37</v>
      </c>
      <c r="D14" s="32" t="s">
        <v>38</v>
      </c>
      <c r="E14" s="33" t="s">
        <v>39</v>
      </c>
      <c r="F14" s="34">
        <v>41533</v>
      </c>
      <c r="G14" s="35">
        <v>41549</v>
      </c>
      <c r="H14" s="36">
        <v>1</v>
      </c>
      <c r="I14" s="71">
        <v>27246</v>
      </c>
      <c r="J14" s="76">
        <v>31831</v>
      </c>
      <c r="K14" s="37">
        <v>1</v>
      </c>
      <c r="L14" s="37"/>
      <c r="M14" s="38" t="s">
        <v>31</v>
      </c>
      <c r="N14" s="36"/>
      <c r="O14" s="39">
        <v>220</v>
      </c>
      <c r="P14" s="40" t="s">
        <v>40</v>
      </c>
      <c r="Q14" s="36"/>
      <c r="R14" s="41"/>
      <c r="S14" s="42"/>
    </row>
    <row r="15" spans="1:34" s="20" customFormat="1" ht="21" x14ac:dyDescent="0.35">
      <c r="A15" s="43">
        <v>2</v>
      </c>
      <c r="B15" s="44">
        <v>2110167</v>
      </c>
      <c r="C15" s="45" t="s">
        <v>37</v>
      </c>
      <c r="D15" s="45" t="s">
        <v>38</v>
      </c>
      <c r="E15" s="46" t="s">
        <v>39</v>
      </c>
      <c r="F15" s="47">
        <v>41549</v>
      </c>
      <c r="G15" s="47">
        <v>41563</v>
      </c>
      <c r="H15" s="48">
        <v>1</v>
      </c>
      <c r="I15" s="72">
        <v>27246</v>
      </c>
      <c r="J15" s="76">
        <v>31831</v>
      </c>
      <c r="K15" s="49">
        <v>2</v>
      </c>
      <c r="L15" s="49"/>
      <c r="M15" s="50" t="s">
        <v>32</v>
      </c>
      <c r="N15" s="48"/>
      <c r="O15" s="51">
        <v>219</v>
      </c>
      <c r="P15" s="52" t="s">
        <v>40</v>
      </c>
      <c r="Q15" s="48"/>
      <c r="R15" s="53"/>
      <c r="S15" s="54"/>
    </row>
    <row r="16" spans="1:34" s="20" customFormat="1" ht="21" x14ac:dyDescent="0.35">
      <c r="A16" s="43">
        <v>3</v>
      </c>
      <c r="B16" s="44">
        <v>2110167</v>
      </c>
      <c r="C16" s="45" t="s">
        <v>37</v>
      </c>
      <c r="D16" s="45" t="s">
        <v>38</v>
      </c>
      <c r="E16" s="55" t="s">
        <v>39</v>
      </c>
      <c r="F16" s="56">
        <v>41564</v>
      </c>
      <c r="G16" s="57">
        <v>41565</v>
      </c>
      <c r="H16" s="48">
        <v>1</v>
      </c>
      <c r="I16" s="72">
        <v>27246</v>
      </c>
      <c r="J16" s="76">
        <v>31831</v>
      </c>
      <c r="K16" s="49">
        <v>3</v>
      </c>
      <c r="L16" s="49"/>
      <c r="M16" s="50" t="s">
        <v>33</v>
      </c>
      <c r="N16" s="48"/>
      <c r="O16" s="51">
        <v>69</v>
      </c>
      <c r="P16" s="52" t="s">
        <v>40</v>
      </c>
      <c r="Q16" s="48"/>
      <c r="R16" s="53"/>
      <c r="S16" s="54"/>
    </row>
    <row r="17" spans="1:19" s="20" customFormat="1" ht="21" x14ac:dyDescent="0.35">
      <c r="A17" s="43">
        <v>4</v>
      </c>
      <c r="B17" s="44">
        <v>2110167</v>
      </c>
      <c r="C17" s="45" t="s">
        <v>37</v>
      </c>
      <c r="D17" s="45" t="s">
        <v>38</v>
      </c>
      <c r="E17" s="46" t="s">
        <v>41</v>
      </c>
      <c r="F17" s="56">
        <v>41519</v>
      </c>
      <c r="G17" s="57">
        <v>41528</v>
      </c>
      <c r="H17" s="48">
        <v>1</v>
      </c>
      <c r="I17" s="72">
        <v>27246</v>
      </c>
      <c r="J17" s="76">
        <v>31831</v>
      </c>
      <c r="K17" s="49">
        <v>4</v>
      </c>
      <c r="L17" s="49"/>
      <c r="M17" s="50" t="s">
        <v>29</v>
      </c>
      <c r="N17" s="48"/>
      <c r="O17" s="51">
        <v>220</v>
      </c>
      <c r="P17" s="52" t="s">
        <v>40</v>
      </c>
      <c r="Q17" s="48"/>
      <c r="R17" s="53"/>
      <c r="S17" s="54"/>
    </row>
    <row r="18" spans="1:19" s="20" customFormat="1" ht="21" x14ac:dyDescent="0.35">
      <c r="A18" s="43">
        <v>5</v>
      </c>
      <c r="B18" s="44">
        <v>2110167</v>
      </c>
      <c r="C18" s="45" t="s">
        <v>37</v>
      </c>
      <c r="D18" s="45" t="s">
        <v>38</v>
      </c>
      <c r="E18" s="46" t="s">
        <v>41</v>
      </c>
      <c r="F18" s="56">
        <v>41528</v>
      </c>
      <c r="G18" s="57">
        <v>41536</v>
      </c>
      <c r="H18" s="48">
        <v>1</v>
      </c>
      <c r="I18" s="72">
        <v>27246</v>
      </c>
      <c r="J18" s="76">
        <v>31831</v>
      </c>
      <c r="K18" s="49">
        <v>5</v>
      </c>
      <c r="L18" s="49"/>
      <c r="M18" s="50" t="s">
        <v>30</v>
      </c>
      <c r="N18" s="48"/>
      <c r="O18" s="51">
        <v>113</v>
      </c>
      <c r="P18" s="52" t="s">
        <v>40</v>
      </c>
      <c r="Q18" s="48"/>
      <c r="R18" s="53"/>
      <c r="S18" s="54"/>
    </row>
    <row r="19" spans="1:19" s="20" customFormat="1" ht="21" x14ac:dyDescent="0.35">
      <c r="A19" s="43">
        <v>6</v>
      </c>
      <c r="B19" s="44">
        <v>2110167</v>
      </c>
      <c r="C19" s="45" t="s">
        <v>37</v>
      </c>
      <c r="D19" s="45" t="s">
        <v>38</v>
      </c>
      <c r="E19" s="46" t="s">
        <v>42</v>
      </c>
      <c r="F19" s="56">
        <v>41550</v>
      </c>
      <c r="G19" s="57">
        <v>41551</v>
      </c>
      <c r="H19" s="48">
        <v>1</v>
      </c>
      <c r="I19" s="72">
        <v>27246</v>
      </c>
      <c r="J19" s="76">
        <v>31831</v>
      </c>
      <c r="K19" s="49">
        <v>6</v>
      </c>
      <c r="L19" s="49"/>
      <c r="M19" s="50"/>
      <c r="N19" s="48"/>
      <c r="O19" s="51">
        <v>47</v>
      </c>
      <c r="P19" s="52" t="s">
        <v>40</v>
      </c>
      <c r="Q19" s="48"/>
      <c r="R19" s="53"/>
      <c r="S19" s="54"/>
    </row>
    <row r="20" spans="1:19" s="20" customFormat="1" ht="21" x14ac:dyDescent="0.35">
      <c r="A20" s="43">
        <v>7</v>
      </c>
      <c r="B20" s="44">
        <v>2110167</v>
      </c>
      <c r="C20" s="45" t="s">
        <v>37</v>
      </c>
      <c r="D20" s="45" t="s">
        <v>38</v>
      </c>
      <c r="E20" s="46" t="s">
        <v>43</v>
      </c>
      <c r="F20" s="56">
        <v>41547</v>
      </c>
      <c r="G20" s="57">
        <v>41548</v>
      </c>
      <c r="H20" s="48">
        <v>1</v>
      </c>
      <c r="I20" s="72">
        <v>27246</v>
      </c>
      <c r="J20" s="76">
        <v>31831</v>
      </c>
      <c r="K20" s="49">
        <v>7</v>
      </c>
      <c r="L20" s="49"/>
      <c r="M20" s="50"/>
      <c r="N20" s="48"/>
      <c r="O20" s="51">
        <v>35</v>
      </c>
      <c r="P20" s="52" t="s">
        <v>40</v>
      </c>
      <c r="Q20" s="48"/>
      <c r="R20" s="53"/>
      <c r="S20" s="54"/>
    </row>
    <row r="21" spans="1:19" s="20" customFormat="1" ht="21" x14ac:dyDescent="0.35">
      <c r="A21" s="43">
        <v>8</v>
      </c>
      <c r="B21" s="44">
        <v>2110167</v>
      </c>
      <c r="C21" s="45" t="s">
        <v>37</v>
      </c>
      <c r="D21" s="45" t="s">
        <v>38</v>
      </c>
      <c r="E21" s="46" t="s">
        <v>44</v>
      </c>
      <c r="F21" s="56">
        <v>41543</v>
      </c>
      <c r="G21" s="57">
        <v>41543</v>
      </c>
      <c r="H21" s="48">
        <v>1</v>
      </c>
      <c r="I21" s="72">
        <v>27246</v>
      </c>
      <c r="J21" s="76">
        <v>31831</v>
      </c>
      <c r="K21" s="49">
        <v>8</v>
      </c>
      <c r="L21" s="49"/>
      <c r="M21" s="50"/>
      <c r="N21" s="48"/>
      <c r="O21" s="51">
        <v>45</v>
      </c>
      <c r="P21" s="52" t="s">
        <v>40</v>
      </c>
      <c r="Q21" s="48"/>
      <c r="R21" s="53"/>
      <c r="S21" s="54"/>
    </row>
    <row r="22" spans="1:19" s="20" customFormat="1" ht="21" x14ac:dyDescent="0.35">
      <c r="A22" s="43">
        <v>9</v>
      </c>
      <c r="B22" s="44">
        <v>2110167</v>
      </c>
      <c r="C22" s="45" t="s">
        <v>37</v>
      </c>
      <c r="D22" s="45" t="s">
        <v>38</v>
      </c>
      <c r="E22" s="46" t="s">
        <v>45</v>
      </c>
      <c r="F22" s="56">
        <v>41568</v>
      </c>
      <c r="G22" s="57">
        <v>41569</v>
      </c>
      <c r="H22" s="48">
        <v>1</v>
      </c>
      <c r="I22" s="72">
        <v>27246</v>
      </c>
      <c r="J22" s="76">
        <v>31831</v>
      </c>
      <c r="K22" s="49">
        <v>9</v>
      </c>
      <c r="L22" s="49"/>
      <c r="M22" s="50"/>
      <c r="N22" s="48"/>
      <c r="O22" s="51">
        <v>35</v>
      </c>
      <c r="P22" s="52" t="s">
        <v>40</v>
      </c>
      <c r="Q22" s="48"/>
      <c r="R22" s="53"/>
      <c r="S22" s="54"/>
    </row>
    <row r="23" spans="1:19" s="20" customFormat="1" ht="21" x14ac:dyDescent="0.35">
      <c r="A23" s="43">
        <v>10</v>
      </c>
      <c r="B23" s="44">
        <v>2110167</v>
      </c>
      <c r="C23" s="45" t="s">
        <v>37</v>
      </c>
      <c r="D23" s="45" t="s">
        <v>38</v>
      </c>
      <c r="E23" s="46" t="s">
        <v>46</v>
      </c>
      <c r="F23" s="56">
        <v>41555</v>
      </c>
      <c r="G23" s="57">
        <v>41556</v>
      </c>
      <c r="H23" s="48">
        <v>1</v>
      </c>
      <c r="I23" s="72">
        <v>27246</v>
      </c>
      <c r="J23" s="76">
        <v>31831</v>
      </c>
      <c r="K23" s="49">
        <v>10</v>
      </c>
      <c r="L23" s="49"/>
      <c r="M23" s="50"/>
      <c r="N23" s="48"/>
      <c r="O23" s="51">
        <v>40</v>
      </c>
      <c r="P23" s="52" t="s">
        <v>40</v>
      </c>
      <c r="Q23" s="48"/>
      <c r="R23" s="53"/>
      <c r="S23" s="54"/>
    </row>
    <row r="24" spans="1:19" s="20" customFormat="1" ht="21" x14ac:dyDescent="0.35">
      <c r="A24" s="43">
        <v>11</v>
      </c>
      <c r="B24" s="44">
        <v>2110167</v>
      </c>
      <c r="C24" s="45" t="s">
        <v>37</v>
      </c>
      <c r="D24" s="45" t="s">
        <v>38</v>
      </c>
      <c r="E24" s="46" t="s">
        <v>47</v>
      </c>
      <c r="F24" s="56">
        <v>41526</v>
      </c>
      <c r="G24" s="57">
        <v>41527</v>
      </c>
      <c r="H24" s="48">
        <v>1</v>
      </c>
      <c r="I24" s="72">
        <v>27246</v>
      </c>
      <c r="J24" s="76">
        <v>31831</v>
      </c>
      <c r="K24" s="49">
        <v>11</v>
      </c>
      <c r="L24" s="49"/>
      <c r="M24" s="50"/>
      <c r="N24" s="48"/>
      <c r="O24" s="51">
        <v>16</v>
      </c>
      <c r="P24" s="52" t="s">
        <v>40</v>
      </c>
      <c r="Q24" s="48"/>
      <c r="R24" s="53"/>
      <c r="S24" s="54"/>
    </row>
    <row r="25" spans="1:19" s="20" customFormat="1" ht="21" x14ac:dyDescent="0.35">
      <c r="A25" s="43">
        <v>12</v>
      </c>
      <c r="B25" s="44">
        <v>2110167</v>
      </c>
      <c r="C25" s="45" t="s">
        <v>37</v>
      </c>
      <c r="D25" s="45" t="s">
        <v>38</v>
      </c>
      <c r="E25" s="46" t="s">
        <v>48</v>
      </c>
      <c r="F25" s="56">
        <v>41556</v>
      </c>
      <c r="G25" s="57">
        <v>41556</v>
      </c>
      <c r="H25" s="48">
        <v>1</v>
      </c>
      <c r="I25" s="72">
        <v>27246</v>
      </c>
      <c r="J25" s="76">
        <v>31831</v>
      </c>
      <c r="K25" s="49">
        <v>12</v>
      </c>
      <c r="L25" s="49"/>
      <c r="M25" s="50"/>
      <c r="N25" s="48"/>
      <c r="O25" s="51">
        <v>17</v>
      </c>
      <c r="P25" s="52" t="s">
        <v>40</v>
      </c>
      <c r="Q25" s="48"/>
      <c r="R25" s="53"/>
      <c r="S25" s="54"/>
    </row>
    <row r="26" spans="1:19" s="20" customFormat="1" ht="21" x14ac:dyDescent="0.35">
      <c r="A26" s="43">
        <v>13</v>
      </c>
      <c r="B26" s="44">
        <v>2110167</v>
      </c>
      <c r="C26" s="45" t="s">
        <v>37</v>
      </c>
      <c r="D26" s="45" t="s">
        <v>38</v>
      </c>
      <c r="E26" s="58" t="s">
        <v>49</v>
      </c>
      <c r="F26" s="56">
        <v>41512</v>
      </c>
      <c r="G26" s="57">
        <v>41513</v>
      </c>
      <c r="H26" s="48">
        <v>2</v>
      </c>
      <c r="I26" s="73">
        <v>27247</v>
      </c>
      <c r="J26" s="77" t="s">
        <v>123</v>
      </c>
      <c r="K26" s="49">
        <v>1</v>
      </c>
      <c r="L26" s="49"/>
      <c r="M26" s="50"/>
      <c r="N26" s="48"/>
      <c r="O26" s="51">
        <v>45</v>
      </c>
      <c r="P26" s="52" t="s">
        <v>40</v>
      </c>
      <c r="Q26" s="48"/>
      <c r="R26" s="59"/>
      <c r="S26" s="59"/>
    </row>
    <row r="27" spans="1:19" s="20" customFormat="1" ht="21" x14ac:dyDescent="0.35">
      <c r="A27" s="43">
        <v>14</v>
      </c>
      <c r="B27" s="44">
        <v>2110167</v>
      </c>
      <c r="C27" s="45" t="s">
        <v>37</v>
      </c>
      <c r="D27" s="45" t="s">
        <v>38</v>
      </c>
      <c r="E27" s="58" t="s">
        <v>50</v>
      </c>
      <c r="F27" s="56">
        <v>41575</v>
      </c>
      <c r="G27" s="57">
        <v>41578</v>
      </c>
      <c r="H27" s="48">
        <v>2</v>
      </c>
      <c r="I27" s="72">
        <f>I26</f>
        <v>27247</v>
      </c>
      <c r="J27" s="77" t="s">
        <v>123</v>
      </c>
      <c r="K27" s="49">
        <v>2</v>
      </c>
      <c r="L27" s="49"/>
      <c r="M27" s="50"/>
      <c r="N27" s="48"/>
      <c r="O27" s="51">
        <v>86</v>
      </c>
      <c r="P27" s="52" t="s">
        <v>40</v>
      </c>
      <c r="Q27" s="48"/>
      <c r="R27" s="53"/>
      <c r="S27" s="54"/>
    </row>
    <row r="28" spans="1:19" s="20" customFormat="1" ht="21" x14ac:dyDescent="0.35">
      <c r="A28" s="43">
        <v>15</v>
      </c>
      <c r="B28" s="44">
        <v>2110167</v>
      </c>
      <c r="C28" s="45" t="s">
        <v>37</v>
      </c>
      <c r="D28" s="45" t="s">
        <v>38</v>
      </c>
      <c r="E28" s="58" t="s">
        <v>51</v>
      </c>
      <c r="F28" s="56">
        <v>41519</v>
      </c>
      <c r="G28" s="57">
        <v>41522</v>
      </c>
      <c r="H28" s="48">
        <v>2</v>
      </c>
      <c r="I28" s="72">
        <f t="shared" ref="I28:I84" si="0">I27</f>
        <v>27247</v>
      </c>
      <c r="J28" s="77" t="s">
        <v>123</v>
      </c>
      <c r="K28" s="49">
        <v>3</v>
      </c>
      <c r="L28" s="49"/>
      <c r="M28" s="50"/>
      <c r="N28" s="48"/>
      <c r="O28" s="51">
        <v>96</v>
      </c>
      <c r="P28" s="52" t="s">
        <v>40</v>
      </c>
      <c r="Q28" s="48"/>
      <c r="R28" s="53"/>
      <c r="S28" s="54"/>
    </row>
    <row r="29" spans="1:19" s="20" customFormat="1" ht="21" x14ac:dyDescent="0.35">
      <c r="A29" s="43">
        <v>16</v>
      </c>
      <c r="B29" s="44">
        <v>2110167</v>
      </c>
      <c r="C29" s="45" t="s">
        <v>37</v>
      </c>
      <c r="D29" s="45" t="s">
        <v>38</v>
      </c>
      <c r="E29" s="58" t="s">
        <v>52</v>
      </c>
      <c r="F29" s="56">
        <v>41514</v>
      </c>
      <c r="G29" s="57">
        <v>41536</v>
      </c>
      <c r="H29" s="48">
        <v>2</v>
      </c>
      <c r="I29" s="72">
        <f t="shared" si="0"/>
        <v>27247</v>
      </c>
      <c r="J29" s="77" t="s">
        <v>123</v>
      </c>
      <c r="K29" s="49">
        <v>4</v>
      </c>
      <c r="L29" s="49"/>
      <c r="M29" s="50"/>
      <c r="N29" s="48"/>
      <c r="O29" s="51">
        <v>168</v>
      </c>
      <c r="P29" s="52" t="s">
        <v>40</v>
      </c>
      <c r="Q29" s="48"/>
      <c r="R29" s="53"/>
      <c r="S29" s="54"/>
    </row>
    <row r="30" spans="1:19" s="20" customFormat="1" ht="21" x14ac:dyDescent="0.35">
      <c r="A30" s="43">
        <v>17</v>
      </c>
      <c r="B30" s="44">
        <v>2110167</v>
      </c>
      <c r="C30" s="45" t="s">
        <v>37</v>
      </c>
      <c r="D30" s="45" t="s">
        <v>38</v>
      </c>
      <c r="E30" s="58" t="s">
        <v>53</v>
      </c>
      <c r="F30" s="56">
        <v>41540</v>
      </c>
      <c r="G30" s="57">
        <v>41541</v>
      </c>
      <c r="H30" s="48">
        <v>2</v>
      </c>
      <c r="I30" s="72">
        <f t="shared" si="0"/>
        <v>27247</v>
      </c>
      <c r="J30" s="77" t="s">
        <v>123</v>
      </c>
      <c r="K30" s="49">
        <v>5</v>
      </c>
      <c r="L30" s="49"/>
      <c r="M30" s="50"/>
      <c r="N30" s="48"/>
      <c r="O30" s="51">
        <v>30</v>
      </c>
      <c r="P30" s="52" t="s">
        <v>40</v>
      </c>
      <c r="Q30" s="48"/>
      <c r="R30" s="53"/>
      <c r="S30" s="54"/>
    </row>
    <row r="31" spans="1:19" s="20" customFormat="1" ht="21" x14ac:dyDescent="0.35">
      <c r="A31" s="43">
        <v>18</v>
      </c>
      <c r="B31" s="44">
        <v>2110167</v>
      </c>
      <c r="C31" s="45" t="s">
        <v>37</v>
      </c>
      <c r="D31" s="45" t="s">
        <v>38</v>
      </c>
      <c r="E31" s="58" t="s">
        <v>54</v>
      </c>
      <c r="F31" s="56">
        <v>41540</v>
      </c>
      <c r="G31" s="57">
        <v>41544</v>
      </c>
      <c r="H31" s="48">
        <f>H30</f>
        <v>2</v>
      </c>
      <c r="I31" s="72">
        <f t="shared" si="0"/>
        <v>27247</v>
      </c>
      <c r="J31" s="77" t="s">
        <v>123</v>
      </c>
      <c r="K31" s="49">
        <f>K30+1</f>
        <v>6</v>
      </c>
      <c r="L31" s="49"/>
      <c r="M31" s="50"/>
      <c r="N31" s="48"/>
      <c r="O31" s="51">
        <v>129</v>
      </c>
      <c r="P31" s="52" t="s">
        <v>40</v>
      </c>
      <c r="Q31" s="48"/>
      <c r="R31" s="53"/>
      <c r="S31" s="54"/>
    </row>
    <row r="32" spans="1:19" s="20" customFormat="1" ht="21" x14ac:dyDescent="0.35">
      <c r="A32" s="43">
        <v>19</v>
      </c>
      <c r="B32" s="44">
        <v>2110167</v>
      </c>
      <c r="C32" s="45" t="s">
        <v>37</v>
      </c>
      <c r="D32" s="45" t="s">
        <v>38</v>
      </c>
      <c r="E32" s="58" t="s">
        <v>55</v>
      </c>
      <c r="F32" s="56">
        <v>41563</v>
      </c>
      <c r="G32" s="57">
        <v>41565</v>
      </c>
      <c r="H32" s="48">
        <f t="shared" ref="H32:H76" si="1">H31</f>
        <v>2</v>
      </c>
      <c r="I32" s="72">
        <f t="shared" si="0"/>
        <v>27247</v>
      </c>
      <c r="J32" s="77" t="s">
        <v>123</v>
      </c>
      <c r="K32" s="49">
        <f t="shared" ref="K32:K76" si="2">K31+1</f>
        <v>7</v>
      </c>
      <c r="L32" s="49"/>
      <c r="M32" s="50"/>
      <c r="N32" s="48"/>
      <c r="O32" s="51">
        <v>69</v>
      </c>
      <c r="P32" s="52" t="s">
        <v>40</v>
      </c>
      <c r="Q32" s="48"/>
      <c r="R32" s="53"/>
      <c r="S32" s="54"/>
    </row>
    <row r="33" spans="1:19" s="20" customFormat="1" ht="21" x14ac:dyDescent="0.35">
      <c r="A33" s="43">
        <v>20</v>
      </c>
      <c r="B33" s="44">
        <v>2110167</v>
      </c>
      <c r="C33" s="45" t="s">
        <v>37</v>
      </c>
      <c r="D33" s="45" t="s">
        <v>38</v>
      </c>
      <c r="E33" s="58" t="s">
        <v>56</v>
      </c>
      <c r="F33" s="56">
        <v>41554</v>
      </c>
      <c r="G33" s="57">
        <v>41557</v>
      </c>
      <c r="H33" s="48">
        <f t="shared" si="1"/>
        <v>2</v>
      </c>
      <c r="I33" s="72">
        <f t="shared" si="0"/>
        <v>27247</v>
      </c>
      <c r="J33" s="77" t="s">
        <v>123</v>
      </c>
      <c r="K33" s="49">
        <f t="shared" si="2"/>
        <v>8</v>
      </c>
      <c r="L33" s="49"/>
      <c r="M33" s="50"/>
      <c r="N33" s="48"/>
      <c r="O33" s="51">
        <v>94</v>
      </c>
      <c r="P33" s="52" t="s">
        <v>40</v>
      </c>
      <c r="Q33" s="48"/>
      <c r="R33" s="53"/>
      <c r="S33" s="54"/>
    </row>
    <row r="34" spans="1:19" s="20" customFormat="1" ht="21" x14ac:dyDescent="0.35">
      <c r="A34" s="43">
        <v>21</v>
      </c>
      <c r="B34" s="44">
        <v>2110167</v>
      </c>
      <c r="C34" s="45" t="s">
        <v>37</v>
      </c>
      <c r="D34" s="45" t="s">
        <v>38</v>
      </c>
      <c r="E34" s="58" t="s">
        <v>57</v>
      </c>
      <c r="F34" s="56">
        <v>41527</v>
      </c>
      <c r="G34" s="57">
        <v>41529</v>
      </c>
      <c r="H34" s="48">
        <f t="shared" si="1"/>
        <v>2</v>
      </c>
      <c r="I34" s="72">
        <f t="shared" si="0"/>
        <v>27247</v>
      </c>
      <c r="J34" s="77" t="s">
        <v>123</v>
      </c>
      <c r="K34" s="49">
        <f t="shared" si="2"/>
        <v>9</v>
      </c>
      <c r="L34" s="49"/>
      <c r="M34" s="50"/>
      <c r="N34" s="48"/>
      <c r="O34" s="51">
        <v>60</v>
      </c>
      <c r="P34" s="52" t="s">
        <v>40</v>
      </c>
      <c r="Q34" s="48"/>
      <c r="R34" s="53"/>
      <c r="S34" s="54"/>
    </row>
    <row r="35" spans="1:19" s="20" customFormat="1" ht="21" x14ac:dyDescent="0.35">
      <c r="A35" s="43">
        <v>22</v>
      </c>
      <c r="B35" s="44">
        <v>2110167</v>
      </c>
      <c r="C35" s="45" t="s">
        <v>37</v>
      </c>
      <c r="D35" s="45" t="s">
        <v>38</v>
      </c>
      <c r="E35" s="58" t="s">
        <v>58</v>
      </c>
      <c r="F35" s="56">
        <v>41515</v>
      </c>
      <c r="G35" s="57">
        <v>41516</v>
      </c>
      <c r="H35" s="48">
        <f t="shared" si="1"/>
        <v>2</v>
      </c>
      <c r="I35" s="72">
        <f t="shared" si="0"/>
        <v>27247</v>
      </c>
      <c r="J35" s="77" t="s">
        <v>123</v>
      </c>
      <c r="K35" s="49">
        <f t="shared" si="2"/>
        <v>10</v>
      </c>
      <c r="L35" s="49"/>
      <c r="M35" s="50"/>
      <c r="N35" s="48"/>
      <c r="O35" s="51">
        <v>60</v>
      </c>
      <c r="P35" s="52" t="s">
        <v>40</v>
      </c>
      <c r="Q35" s="48"/>
      <c r="R35" s="53"/>
      <c r="S35" s="54"/>
    </row>
    <row r="36" spans="1:19" s="20" customFormat="1" ht="21" x14ac:dyDescent="0.35">
      <c r="A36" s="43">
        <v>23</v>
      </c>
      <c r="B36" s="44">
        <v>2110167</v>
      </c>
      <c r="C36" s="45" t="s">
        <v>37</v>
      </c>
      <c r="D36" s="45" t="s">
        <v>38</v>
      </c>
      <c r="E36" s="58" t="s">
        <v>59</v>
      </c>
      <c r="F36" s="56">
        <v>41513</v>
      </c>
      <c r="G36" s="57">
        <v>41516</v>
      </c>
      <c r="H36" s="48">
        <f t="shared" si="1"/>
        <v>2</v>
      </c>
      <c r="I36" s="72">
        <f t="shared" si="0"/>
        <v>27247</v>
      </c>
      <c r="J36" s="77" t="s">
        <v>123</v>
      </c>
      <c r="K36" s="49">
        <f t="shared" si="2"/>
        <v>11</v>
      </c>
      <c r="L36" s="49"/>
      <c r="M36" s="50"/>
      <c r="N36" s="48"/>
      <c r="O36" s="51">
        <v>112</v>
      </c>
      <c r="P36" s="52" t="s">
        <v>40</v>
      </c>
      <c r="Q36" s="48"/>
      <c r="R36" s="53"/>
      <c r="S36" s="54"/>
    </row>
    <row r="37" spans="1:19" s="20" customFormat="1" ht="21" x14ac:dyDescent="0.35">
      <c r="A37" s="43">
        <v>24</v>
      </c>
      <c r="B37" s="44">
        <v>2110167</v>
      </c>
      <c r="C37" s="45" t="s">
        <v>37</v>
      </c>
      <c r="D37" s="45" t="s">
        <v>38</v>
      </c>
      <c r="E37" s="58" t="s">
        <v>60</v>
      </c>
      <c r="F37" s="56">
        <v>41528</v>
      </c>
      <c r="G37" s="57">
        <v>41534</v>
      </c>
      <c r="H37" s="48">
        <f t="shared" si="1"/>
        <v>2</v>
      </c>
      <c r="I37" s="72">
        <f t="shared" si="0"/>
        <v>27247</v>
      </c>
      <c r="J37" s="77" t="s">
        <v>123</v>
      </c>
      <c r="K37" s="49">
        <f t="shared" si="2"/>
        <v>12</v>
      </c>
      <c r="L37" s="49"/>
      <c r="M37" s="50"/>
      <c r="N37" s="48"/>
      <c r="O37" s="51">
        <v>108</v>
      </c>
      <c r="P37" s="52" t="s">
        <v>40</v>
      </c>
      <c r="Q37" s="48"/>
      <c r="R37" s="53"/>
      <c r="S37" s="54"/>
    </row>
    <row r="38" spans="1:19" s="20" customFormat="1" ht="21" x14ac:dyDescent="0.35">
      <c r="A38" s="43">
        <v>25</v>
      </c>
      <c r="B38" s="44">
        <v>2110167</v>
      </c>
      <c r="C38" s="45" t="s">
        <v>37</v>
      </c>
      <c r="D38" s="45" t="s">
        <v>38</v>
      </c>
      <c r="E38" s="58" t="s">
        <v>61</v>
      </c>
      <c r="F38" s="56">
        <v>41536</v>
      </c>
      <c r="G38" s="57">
        <v>41537</v>
      </c>
      <c r="H38" s="48">
        <f t="shared" si="1"/>
        <v>2</v>
      </c>
      <c r="I38" s="72">
        <f t="shared" si="0"/>
        <v>27247</v>
      </c>
      <c r="J38" s="77" t="s">
        <v>123</v>
      </c>
      <c r="K38" s="49">
        <f t="shared" si="2"/>
        <v>13</v>
      </c>
      <c r="L38" s="49"/>
      <c r="M38" s="50"/>
      <c r="N38" s="48"/>
      <c r="O38" s="51">
        <v>33</v>
      </c>
      <c r="P38" s="52" t="s">
        <v>40</v>
      </c>
      <c r="Q38" s="48"/>
      <c r="R38" s="53"/>
      <c r="S38" s="54"/>
    </row>
    <row r="39" spans="1:19" s="20" customFormat="1" ht="21" x14ac:dyDescent="0.35">
      <c r="A39" s="43">
        <v>26</v>
      </c>
      <c r="B39" s="44">
        <v>2110167</v>
      </c>
      <c r="C39" s="45" t="s">
        <v>37</v>
      </c>
      <c r="D39" s="45" t="s">
        <v>38</v>
      </c>
      <c r="E39" s="58" t="s">
        <v>62</v>
      </c>
      <c r="F39" s="56">
        <v>41569</v>
      </c>
      <c r="G39" s="57">
        <v>41570</v>
      </c>
      <c r="H39" s="48">
        <f t="shared" si="1"/>
        <v>2</v>
      </c>
      <c r="I39" s="72">
        <f t="shared" si="0"/>
        <v>27247</v>
      </c>
      <c r="J39" s="77" t="s">
        <v>123</v>
      </c>
      <c r="K39" s="49">
        <f t="shared" si="2"/>
        <v>14</v>
      </c>
      <c r="L39" s="49"/>
      <c r="M39" s="50"/>
      <c r="N39" s="48"/>
      <c r="O39" s="51">
        <v>52</v>
      </c>
      <c r="P39" s="52" t="s">
        <v>40</v>
      </c>
      <c r="Q39" s="48"/>
      <c r="R39" s="53"/>
      <c r="S39" s="54"/>
    </row>
    <row r="40" spans="1:19" s="20" customFormat="1" ht="21" x14ac:dyDescent="0.35">
      <c r="A40" s="43">
        <v>27</v>
      </c>
      <c r="B40" s="44">
        <v>2110167</v>
      </c>
      <c r="C40" s="45" t="s">
        <v>37</v>
      </c>
      <c r="D40" s="45" t="s">
        <v>38</v>
      </c>
      <c r="E40" s="58" t="s">
        <v>63</v>
      </c>
      <c r="F40" s="56">
        <v>41550</v>
      </c>
      <c r="G40" s="57">
        <v>41550</v>
      </c>
      <c r="H40" s="48">
        <f t="shared" si="1"/>
        <v>2</v>
      </c>
      <c r="I40" s="72">
        <f t="shared" si="0"/>
        <v>27247</v>
      </c>
      <c r="J40" s="77" t="s">
        <v>123</v>
      </c>
      <c r="K40" s="49">
        <f t="shared" si="2"/>
        <v>15</v>
      </c>
      <c r="L40" s="49"/>
      <c r="M40" s="50"/>
      <c r="N40" s="48"/>
      <c r="O40" s="51">
        <v>10</v>
      </c>
      <c r="P40" s="52" t="s">
        <v>40</v>
      </c>
      <c r="Q40" s="48"/>
      <c r="R40" s="53"/>
      <c r="S40" s="54"/>
    </row>
    <row r="41" spans="1:19" s="20" customFormat="1" ht="21" x14ac:dyDescent="0.35">
      <c r="A41" s="43">
        <v>28</v>
      </c>
      <c r="B41" s="44">
        <v>2110167</v>
      </c>
      <c r="C41" s="45" t="s">
        <v>37</v>
      </c>
      <c r="D41" s="45" t="s">
        <v>38</v>
      </c>
      <c r="E41" s="58" t="s">
        <v>106</v>
      </c>
      <c r="F41" s="56">
        <v>41533</v>
      </c>
      <c r="G41" s="57">
        <v>41565</v>
      </c>
      <c r="H41" s="48">
        <v>3</v>
      </c>
      <c r="I41" s="72">
        <v>27248</v>
      </c>
      <c r="J41" s="76">
        <v>31782</v>
      </c>
      <c r="K41" s="49">
        <v>1</v>
      </c>
      <c r="L41" s="49"/>
      <c r="M41" s="50"/>
      <c r="N41" s="48"/>
      <c r="O41" s="51">
        <v>136</v>
      </c>
      <c r="P41" s="52" t="s">
        <v>40</v>
      </c>
      <c r="Q41" s="48"/>
      <c r="R41" s="53"/>
      <c r="S41" s="54"/>
    </row>
    <row r="42" spans="1:19" s="20" customFormat="1" ht="21" x14ac:dyDescent="0.35">
      <c r="A42" s="43">
        <v>29</v>
      </c>
      <c r="B42" s="44">
        <v>2110167</v>
      </c>
      <c r="C42" s="45" t="s">
        <v>37</v>
      </c>
      <c r="D42" s="45" t="s">
        <v>38</v>
      </c>
      <c r="E42" s="58" t="s">
        <v>105</v>
      </c>
      <c r="F42" s="56">
        <v>41519</v>
      </c>
      <c r="G42" s="57">
        <v>41530</v>
      </c>
      <c r="H42" s="48">
        <f t="shared" si="1"/>
        <v>3</v>
      </c>
      <c r="I42" s="72">
        <f t="shared" si="0"/>
        <v>27248</v>
      </c>
      <c r="J42" s="76">
        <v>31782</v>
      </c>
      <c r="K42" s="49">
        <f t="shared" si="2"/>
        <v>2</v>
      </c>
      <c r="L42" s="49"/>
      <c r="M42" s="50"/>
      <c r="N42" s="48"/>
      <c r="O42" s="51">
        <v>97</v>
      </c>
      <c r="P42" s="52" t="s">
        <v>40</v>
      </c>
      <c r="Q42" s="48"/>
      <c r="R42" s="53"/>
      <c r="S42" s="54"/>
    </row>
    <row r="43" spans="1:19" s="20" customFormat="1" ht="21" x14ac:dyDescent="0.35">
      <c r="A43" s="43">
        <v>30</v>
      </c>
      <c r="B43" s="44">
        <v>2110167</v>
      </c>
      <c r="C43" s="45" t="s">
        <v>37</v>
      </c>
      <c r="D43" s="45" t="s">
        <v>38</v>
      </c>
      <c r="E43" s="58" t="s">
        <v>104</v>
      </c>
      <c r="F43" s="56">
        <v>41550</v>
      </c>
      <c r="G43" s="57">
        <v>41550</v>
      </c>
      <c r="H43" s="48">
        <f t="shared" si="1"/>
        <v>3</v>
      </c>
      <c r="I43" s="72">
        <f t="shared" si="0"/>
        <v>27248</v>
      </c>
      <c r="J43" s="76">
        <v>31782</v>
      </c>
      <c r="K43" s="49">
        <f t="shared" si="2"/>
        <v>3</v>
      </c>
      <c r="L43" s="49"/>
      <c r="M43" s="50"/>
      <c r="N43" s="48"/>
      <c r="O43" s="51">
        <v>14</v>
      </c>
      <c r="P43" s="52" t="s">
        <v>40</v>
      </c>
      <c r="Q43" s="48"/>
      <c r="R43" s="53"/>
      <c r="S43" s="54"/>
    </row>
    <row r="44" spans="1:19" s="20" customFormat="1" ht="21" x14ac:dyDescent="0.35">
      <c r="A44" s="43">
        <v>31</v>
      </c>
      <c r="B44" s="44">
        <v>2110167</v>
      </c>
      <c r="C44" s="45" t="s">
        <v>37</v>
      </c>
      <c r="D44" s="45" t="s">
        <v>38</v>
      </c>
      <c r="E44" s="58" t="s">
        <v>103</v>
      </c>
      <c r="F44" s="56">
        <v>41547</v>
      </c>
      <c r="G44" s="57">
        <v>41547</v>
      </c>
      <c r="H44" s="48">
        <f t="shared" si="1"/>
        <v>3</v>
      </c>
      <c r="I44" s="72">
        <f t="shared" si="0"/>
        <v>27248</v>
      </c>
      <c r="J44" s="76">
        <v>31782</v>
      </c>
      <c r="K44" s="49">
        <f t="shared" si="2"/>
        <v>4</v>
      </c>
      <c r="L44" s="49"/>
      <c r="M44" s="50"/>
      <c r="N44" s="48"/>
      <c r="O44" s="51">
        <v>10</v>
      </c>
      <c r="P44" s="52" t="s">
        <v>40</v>
      </c>
      <c r="Q44" s="48"/>
      <c r="R44" s="53"/>
      <c r="S44" s="54"/>
    </row>
    <row r="45" spans="1:19" s="20" customFormat="1" ht="21" x14ac:dyDescent="0.35">
      <c r="A45" s="43">
        <v>32</v>
      </c>
      <c r="B45" s="44">
        <v>2110167</v>
      </c>
      <c r="C45" s="45" t="s">
        <v>37</v>
      </c>
      <c r="D45" s="45" t="s">
        <v>38</v>
      </c>
      <c r="E45" s="58" t="s">
        <v>102</v>
      </c>
      <c r="F45" s="56">
        <v>41542</v>
      </c>
      <c r="G45" s="57">
        <v>41542</v>
      </c>
      <c r="H45" s="48">
        <f t="shared" si="1"/>
        <v>3</v>
      </c>
      <c r="I45" s="72">
        <f t="shared" si="0"/>
        <v>27248</v>
      </c>
      <c r="J45" s="76">
        <v>31782</v>
      </c>
      <c r="K45" s="49">
        <f t="shared" si="2"/>
        <v>5</v>
      </c>
      <c r="L45" s="49"/>
      <c r="M45" s="50"/>
      <c r="N45" s="48"/>
      <c r="O45" s="51">
        <v>12</v>
      </c>
      <c r="P45" s="52" t="s">
        <v>40</v>
      </c>
      <c r="Q45" s="48"/>
      <c r="R45" s="53"/>
      <c r="S45" s="54"/>
    </row>
    <row r="46" spans="1:19" s="20" customFormat="1" ht="21" x14ac:dyDescent="0.35">
      <c r="A46" s="43">
        <v>33</v>
      </c>
      <c r="B46" s="44">
        <v>2110167</v>
      </c>
      <c r="C46" s="45" t="s">
        <v>37</v>
      </c>
      <c r="D46" s="45" t="s">
        <v>38</v>
      </c>
      <c r="E46" s="58" t="s">
        <v>101</v>
      </c>
      <c r="F46" s="56">
        <v>41569</v>
      </c>
      <c r="G46" s="57">
        <v>41569</v>
      </c>
      <c r="H46" s="48">
        <f t="shared" si="1"/>
        <v>3</v>
      </c>
      <c r="I46" s="72">
        <f t="shared" si="0"/>
        <v>27248</v>
      </c>
      <c r="J46" s="76">
        <v>31782</v>
      </c>
      <c r="K46" s="49">
        <f t="shared" si="2"/>
        <v>6</v>
      </c>
      <c r="L46" s="49"/>
      <c r="M46" s="50"/>
      <c r="N46" s="48"/>
      <c r="O46" s="51">
        <v>10</v>
      </c>
      <c r="P46" s="52" t="s">
        <v>40</v>
      </c>
      <c r="Q46" s="48"/>
      <c r="R46" s="53"/>
      <c r="S46" s="54"/>
    </row>
    <row r="47" spans="1:19" s="20" customFormat="1" ht="21" x14ac:dyDescent="0.35">
      <c r="A47" s="43">
        <v>34</v>
      </c>
      <c r="B47" s="44">
        <v>2110167</v>
      </c>
      <c r="C47" s="45" t="s">
        <v>37</v>
      </c>
      <c r="D47" s="45" t="s">
        <v>38</v>
      </c>
      <c r="E47" s="58" t="s">
        <v>100</v>
      </c>
      <c r="F47" s="56">
        <v>41555</v>
      </c>
      <c r="G47" s="57">
        <v>41555</v>
      </c>
      <c r="H47" s="48">
        <f t="shared" si="1"/>
        <v>3</v>
      </c>
      <c r="I47" s="72">
        <f t="shared" si="0"/>
        <v>27248</v>
      </c>
      <c r="J47" s="76">
        <v>31782</v>
      </c>
      <c r="K47" s="49">
        <f t="shared" si="2"/>
        <v>7</v>
      </c>
      <c r="L47" s="49"/>
      <c r="M47" s="50"/>
      <c r="N47" s="48"/>
      <c r="O47" s="51">
        <v>15</v>
      </c>
      <c r="P47" s="52" t="s">
        <v>40</v>
      </c>
      <c r="Q47" s="48"/>
      <c r="R47" s="53"/>
      <c r="S47" s="54"/>
    </row>
    <row r="48" spans="1:19" s="20" customFormat="1" ht="21" x14ac:dyDescent="0.35">
      <c r="A48" s="43">
        <v>35</v>
      </c>
      <c r="B48" s="44">
        <v>2110167</v>
      </c>
      <c r="C48" s="45" t="s">
        <v>37</v>
      </c>
      <c r="D48" s="45" t="s">
        <v>38</v>
      </c>
      <c r="E48" s="58" t="s">
        <v>99</v>
      </c>
      <c r="F48" s="56">
        <v>41527</v>
      </c>
      <c r="G48" s="57">
        <v>41527</v>
      </c>
      <c r="H48" s="48">
        <f t="shared" si="1"/>
        <v>3</v>
      </c>
      <c r="I48" s="72">
        <f t="shared" si="0"/>
        <v>27248</v>
      </c>
      <c r="J48" s="76">
        <v>31782</v>
      </c>
      <c r="K48" s="49">
        <f t="shared" si="2"/>
        <v>8</v>
      </c>
      <c r="L48" s="49"/>
      <c r="M48" s="50"/>
      <c r="N48" s="48"/>
      <c r="O48" s="51">
        <v>5</v>
      </c>
      <c r="P48" s="52" t="s">
        <v>40</v>
      </c>
      <c r="Q48" s="48"/>
      <c r="R48" s="53"/>
      <c r="S48" s="54"/>
    </row>
    <row r="49" spans="1:19" s="20" customFormat="1" ht="21" x14ac:dyDescent="0.35">
      <c r="A49" s="43">
        <v>36</v>
      </c>
      <c r="B49" s="44">
        <v>2110167</v>
      </c>
      <c r="C49" s="45" t="s">
        <v>37</v>
      </c>
      <c r="D49" s="45" t="s">
        <v>38</v>
      </c>
      <c r="E49" s="58" t="s">
        <v>48</v>
      </c>
      <c r="F49" s="56">
        <v>41556</v>
      </c>
      <c r="G49" s="57">
        <v>41556</v>
      </c>
      <c r="H49" s="48">
        <f t="shared" si="1"/>
        <v>3</v>
      </c>
      <c r="I49" s="72">
        <f t="shared" si="0"/>
        <v>27248</v>
      </c>
      <c r="J49" s="76">
        <v>31782</v>
      </c>
      <c r="K49" s="49">
        <f t="shared" si="2"/>
        <v>9</v>
      </c>
      <c r="L49" s="49"/>
      <c r="M49" s="50"/>
      <c r="N49" s="48"/>
      <c r="O49" s="51">
        <v>5</v>
      </c>
      <c r="P49" s="52" t="s">
        <v>40</v>
      </c>
      <c r="Q49" s="48"/>
      <c r="R49" s="53"/>
      <c r="S49" s="54"/>
    </row>
    <row r="50" spans="1:19" s="20" customFormat="1" ht="21" x14ac:dyDescent="0.35">
      <c r="A50" s="43">
        <v>37</v>
      </c>
      <c r="B50" s="44">
        <v>2110167</v>
      </c>
      <c r="C50" s="45" t="s">
        <v>37</v>
      </c>
      <c r="D50" s="45" t="s">
        <v>38</v>
      </c>
      <c r="E50" s="58" t="s">
        <v>98</v>
      </c>
      <c r="F50" s="56">
        <v>41512</v>
      </c>
      <c r="G50" s="57">
        <v>41512</v>
      </c>
      <c r="H50" s="48">
        <f t="shared" si="1"/>
        <v>3</v>
      </c>
      <c r="I50" s="72">
        <f t="shared" si="0"/>
        <v>27248</v>
      </c>
      <c r="J50" s="76">
        <v>31782</v>
      </c>
      <c r="K50" s="49">
        <f t="shared" si="2"/>
        <v>10</v>
      </c>
      <c r="L50" s="49"/>
      <c r="M50" s="50"/>
      <c r="N50" s="48"/>
      <c r="O50" s="51">
        <v>19</v>
      </c>
      <c r="P50" s="52" t="s">
        <v>40</v>
      </c>
      <c r="Q50" s="48"/>
      <c r="R50" s="53"/>
      <c r="S50" s="54"/>
    </row>
    <row r="51" spans="1:19" s="20" customFormat="1" ht="21" x14ac:dyDescent="0.35">
      <c r="A51" s="43">
        <v>38</v>
      </c>
      <c r="B51" s="44">
        <v>2110167</v>
      </c>
      <c r="C51" s="45" t="s">
        <v>37</v>
      </c>
      <c r="D51" s="45" t="s">
        <v>38</v>
      </c>
      <c r="E51" s="58" t="s">
        <v>97</v>
      </c>
      <c r="F51" s="56">
        <v>41576</v>
      </c>
      <c r="G51" s="57">
        <v>41578</v>
      </c>
      <c r="H51" s="48">
        <f t="shared" si="1"/>
        <v>3</v>
      </c>
      <c r="I51" s="72">
        <f t="shared" si="0"/>
        <v>27248</v>
      </c>
      <c r="J51" s="76">
        <v>31782</v>
      </c>
      <c r="K51" s="49">
        <f t="shared" si="2"/>
        <v>11</v>
      </c>
      <c r="L51" s="49"/>
      <c r="M51" s="50"/>
      <c r="N51" s="48"/>
      <c r="O51" s="51">
        <v>22</v>
      </c>
      <c r="P51" s="52" t="s">
        <v>40</v>
      </c>
      <c r="Q51" s="48"/>
      <c r="R51" s="53"/>
      <c r="S51" s="54"/>
    </row>
    <row r="52" spans="1:19" s="20" customFormat="1" ht="21" x14ac:dyDescent="0.35">
      <c r="A52" s="43">
        <v>39</v>
      </c>
      <c r="B52" s="44">
        <v>2110167</v>
      </c>
      <c r="C52" s="45" t="s">
        <v>37</v>
      </c>
      <c r="D52" s="45" t="s">
        <v>38</v>
      </c>
      <c r="E52" s="58" t="s">
        <v>96</v>
      </c>
      <c r="F52" s="56">
        <v>41519</v>
      </c>
      <c r="G52" s="57">
        <v>41521</v>
      </c>
      <c r="H52" s="48">
        <f t="shared" si="1"/>
        <v>3</v>
      </c>
      <c r="I52" s="72">
        <f t="shared" si="0"/>
        <v>27248</v>
      </c>
      <c r="J52" s="76">
        <v>31782</v>
      </c>
      <c r="K52" s="49">
        <f t="shared" si="2"/>
        <v>12</v>
      </c>
      <c r="L52" s="49"/>
      <c r="M52" s="50"/>
      <c r="N52" s="48"/>
      <c r="O52" s="51">
        <v>31</v>
      </c>
      <c r="P52" s="52" t="s">
        <v>40</v>
      </c>
      <c r="Q52" s="48"/>
      <c r="R52" s="53"/>
      <c r="S52" s="54"/>
    </row>
    <row r="53" spans="1:19" s="20" customFormat="1" ht="21" x14ac:dyDescent="0.35">
      <c r="A53" s="43">
        <v>40</v>
      </c>
      <c r="B53" s="44">
        <v>2110167</v>
      </c>
      <c r="C53" s="45" t="s">
        <v>37</v>
      </c>
      <c r="D53" s="45" t="s">
        <v>38</v>
      </c>
      <c r="E53" s="58" t="s">
        <v>95</v>
      </c>
      <c r="F53" s="56">
        <v>41514</v>
      </c>
      <c r="G53" s="57">
        <v>41536</v>
      </c>
      <c r="H53" s="48">
        <f t="shared" si="1"/>
        <v>3</v>
      </c>
      <c r="I53" s="72">
        <f t="shared" si="0"/>
        <v>27248</v>
      </c>
      <c r="J53" s="76">
        <v>31782</v>
      </c>
      <c r="K53" s="49">
        <f t="shared" si="2"/>
        <v>13</v>
      </c>
      <c r="L53" s="49"/>
      <c r="M53" s="50"/>
      <c r="N53" s="48"/>
      <c r="O53" s="51">
        <v>53</v>
      </c>
      <c r="P53" s="52" t="s">
        <v>40</v>
      </c>
      <c r="Q53" s="48"/>
      <c r="R53" s="53"/>
      <c r="S53" s="54"/>
    </row>
    <row r="54" spans="1:19" s="20" customFormat="1" ht="21" x14ac:dyDescent="0.35">
      <c r="A54" s="43">
        <v>41</v>
      </c>
      <c r="B54" s="44">
        <v>2110167</v>
      </c>
      <c r="C54" s="45" t="s">
        <v>37</v>
      </c>
      <c r="D54" s="45" t="s">
        <v>38</v>
      </c>
      <c r="E54" s="58" t="s">
        <v>94</v>
      </c>
      <c r="F54" s="56">
        <v>41540</v>
      </c>
      <c r="G54" s="56">
        <v>41540</v>
      </c>
      <c r="H54" s="48">
        <f t="shared" si="1"/>
        <v>3</v>
      </c>
      <c r="I54" s="72">
        <f t="shared" si="0"/>
        <v>27248</v>
      </c>
      <c r="J54" s="76">
        <v>31782</v>
      </c>
      <c r="K54" s="49">
        <f t="shared" si="2"/>
        <v>14</v>
      </c>
      <c r="L54" s="49"/>
      <c r="M54" s="50"/>
      <c r="N54" s="48"/>
      <c r="O54" s="51">
        <v>8</v>
      </c>
      <c r="P54" s="52" t="s">
        <v>40</v>
      </c>
      <c r="Q54" s="48"/>
      <c r="R54" s="53"/>
      <c r="S54" s="54"/>
    </row>
    <row r="55" spans="1:19" s="20" customFormat="1" ht="21" x14ac:dyDescent="0.35">
      <c r="A55" s="43">
        <v>42</v>
      </c>
      <c r="B55" s="44">
        <v>2110167</v>
      </c>
      <c r="C55" s="45" t="s">
        <v>37</v>
      </c>
      <c r="D55" s="45" t="s">
        <v>38</v>
      </c>
      <c r="E55" s="58" t="s">
        <v>93</v>
      </c>
      <c r="F55" s="56">
        <v>41541</v>
      </c>
      <c r="G55" s="57">
        <v>41544</v>
      </c>
      <c r="H55" s="48">
        <f t="shared" si="1"/>
        <v>3</v>
      </c>
      <c r="I55" s="72">
        <f t="shared" si="0"/>
        <v>27248</v>
      </c>
      <c r="J55" s="76">
        <v>31782</v>
      </c>
      <c r="K55" s="49">
        <f t="shared" si="2"/>
        <v>15</v>
      </c>
      <c r="L55" s="49"/>
      <c r="M55" s="50"/>
      <c r="N55" s="48"/>
      <c r="O55" s="51">
        <v>36</v>
      </c>
      <c r="P55" s="52" t="s">
        <v>40</v>
      </c>
      <c r="Q55" s="48"/>
      <c r="R55" s="53"/>
      <c r="S55" s="54"/>
    </row>
    <row r="56" spans="1:19" s="20" customFormat="1" ht="21" x14ac:dyDescent="0.35">
      <c r="A56" s="43">
        <v>43</v>
      </c>
      <c r="B56" s="44">
        <v>2110167</v>
      </c>
      <c r="C56" s="45" t="s">
        <v>37</v>
      </c>
      <c r="D56" s="45" t="s">
        <v>38</v>
      </c>
      <c r="E56" s="58" t="s">
        <v>84</v>
      </c>
      <c r="F56" s="56">
        <v>41564</v>
      </c>
      <c r="G56" s="57">
        <v>41565</v>
      </c>
      <c r="H56" s="48">
        <v>4</v>
      </c>
      <c r="I56" s="72">
        <v>27249</v>
      </c>
      <c r="J56" s="76">
        <v>18478</v>
      </c>
      <c r="K56" s="49">
        <v>1</v>
      </c>
      <c r="L56" s="49"/>
      <c r="M56" s="50"/>
      <c r="N56" s="48"/>
      <c r="O56" s="51">
        <v>22</v>
      </c>
      <c r="P56" s="52" t="s">
        <v>40</v>
      </c>
      <c r="Q56" s="48"/>
      <c r="R56" s="53"/>
      <c r="S56" s="54"/>
    </row>
    <row r="57" spans="1:19" s="20" customFormat="1" ht="21" x14ac:dyDescent="0.35">
      <c r="A57" s="43">
        <v>44</v>
      </c>
      <c r="B57" s="44">
        <v>2110167</v>
      </c>
      <c r="C57" s="45" t="s">
        <v>37</v>
      </c>
      <c r="D57" s="45" t="s">
        <v>38</v>
      </c>
      <c r="E57" s="58" t="s">
        <v>85</v>
      </c>
      <c r="F57" s="56">
        <v>41555</v>
      </c>
      <c r="G57" s="57">
        <v>41557</v>
      </c>
      <c r="H57" s="48">
        <f t="shared" si="1"/>
        <v>4</v>
      </c>
      <c r="I57" s="72">
        <f t="shared" si="0"/>
        <v>27249</v>
      </c>
      <c r="J57" s="76">
        <v>18478</v>
      </c>
      <c r="K57" s="49">
        <f t="shared" si="2"/>
        <v>2</v>
      </c>
      <c r="L57" s="49"/>
      <c r="M57" s="50"/>
      <c r="N57" s="48"/>
      <c r="O57" s="51">
        <v>26</v>
      </c>
      <c r="P57" s="52" t="s">
        <v>40</v>
      </c>
      <c r="Q57" s="48"/>
      <c r="R57" s="53"/>
      <c r="S57" s="54"/>
    </row>
    <row r="58" spans="1:19" s="20" customFormat="1" ht="21" x14ac:dyDescent="0.35">
      <c r="A58" s="43">
        <v>45</v>
      </c>
      <c r="B58" s="44">
        <v>2110167</v>
      </c>
      <c r="C58" s="45" t="s">
        <v>37</v>
      </c>
      <c r="D58" s="45" t="s">
        <v>38</v>
      </c>
      <c r="E58" s="58" t="s">
        <v>86</v>
      </c>
      <c r="F58" s="56">
        <v>41528</v>
      </c>
      <c r="G58" s="57">
        <v>41528</v>
      </c>
      <c r="H58" s="48">
        <f t="shared" si="1"/>
        <v>4</v>
      </c>
      <c r="I58" s="72">
        <f t="shared" si="0"/>
        <v>27249</v>
      </c>
      <c r="J58" s="76">
        <v>18478</v>
      </c>
      <c r="K58" s="49">
        <f t="shared" si="2"/>
        <v>3</v>
      </c>
      <c r="L58" s="49"/>
      <c r="M58" s="50"/>
      <c r="N58" s="48"/>
      <c r="O58" s="51">
        <v>16</v>
      </c>
      <c r="P58" s="52" t="s">
        <v>40</v>
      </c>
      <c r="Q58" s="48"/>
      <c r="R58" s="53"/>
      <c r="S58" s="54"/>
    </row>
    <row r="59" spans="1:19" s="20" customFormat="1" ht="21" x14ac:dyDescent="0.35">
      <c r="A59" s="43">
        <v>46</v>
      </c>
      <c r="B59" s="44">
        <v>2110167</v>
      </c>
      <c r="C59" s="45" t="s">
        <v>37</v>
      </c>
      <c r="D59" s="45" t="s">
        <v>38</v>
      </c>
      <c r="E59" s="58" t="s">
        <v>87</v>
      </c>
      <c r="F59" s="56">
        <v>41515</v>
      </c>
      <c r="G59" s="56">
        <v>41516</v>
      </c>
      <c r="H59" s="48">
        <f t="shared" si="1"/>
        <v>4</v>
      </c>
      <c r="I59" s="72">
        <f t="shared" si="0"/>
        <v>27249</v>
      </c>
      <c r="J59" s="76">
        <v>18478</v>
      </c>
      <c r="K59" s="49">
        <f t="shared" si="2"/>
        <v>4</v>
      </c>
      <c r="L59" s="49"/>
      <c r="M59" s="50"/>
      <c r="N59" s="48"/>
      <c r="O59" s="51">
        <v>23</v>
      </c>
      <c r="P59" s="52" t="s">
        <v>40</v>
      </c>
      <c r="Q59" s="48"/>
      <c r="R59" s="53"/>
      <c r="S59" s="54"/>
    </row>
    <row r="60" spans="1:19" s="20" customFormat="1" ht="21" x14ac:dyDescent="0.35">
      <c r="A60" s="43">
        <v>47</v>
      </c>
      <c r="B60" s="44">
        <v>2110167</v>
      </c>
      <c r="C60" s="45" t="s">
        <v>37</v>
      </c>
      <c r="D60" s="45" t="s">
        <v>38</v>
      </c>
      <c r="E60" s="58" t="s">
        <v>88</v>
      </c>
      <c r="F60" s="56">
        <v>41514</v>
      </c>
      <c r="G60" s="57">
        <v>41516</v>
      </c>
      <c r="H60" s="48">
        <f t="shared" si="1"/>
        <v>4</v>
      </c>
      <c r="I60" s="72">
        <f t="shared" si="0"/>
        <v>27249</v>
      </c>
      <c r="J60" s="76">
        <v>18478</v>
      </c>
      <c r="K60" s="49">
        <f t="shared" si="2"/>
        <v>5</v>
      </c>
      <c r="L60" s="49"/>
      <c r="M60" s="50"/>
      <c r="N60" s="48"/>
      <c r="O60" s="51">
        <v>42</v>
      </c>
      <c r="P60" s="52" t="s">
        <v>40</v>
      </c>
      <c r="Q60" s="48"/>
      <c r="R60" s="53"/>
      <c r="S60" s="54"/>
    </row>
    <row r="61" spans="1:19" s="20" customFormat="1" ht="21" x14ac:dyDescent="0.35">
      <c r="A61" s="43">
        <v>48</v>
      </c>
      <c r="B61" s="44">
        <v>2110167</v>
      </c>
      <c r="C61" s="45" t="s">
        <v>37</v>
      </c>
      <c r="D61" s="45" t="s">
        <v>38</v>
      </c>
      <c r="E61" s="58" t="s">
        <v>89</v>
      </c>
      <c r="F61" s="56">
        <v>41529</v>
      </c>
      <c r="G61" s="57">
        <v>41534</v>
      </c>
      <c r="H61" s="48">
        <f t="shared" si="1"/>
        <v>4</v>
      </c>
      <c r="I61" s="72">
        <f t="shared" si="0"/>
        <v>27249</v>
      </c>
      <c r="J61" s="76">
        <v>18478</v>
      </c>
      <c r="K61" s="49">
        <f t="shared" si="2"/>
        <v>6</v>
      </c>
      <c r="L61" s="49"/>
      <c r="M61" s="50"/>
      <c r="N61" s="48"/>
      <c r="O61" s="51">
        <v>30</v>
      </c>
      <c r="P61" s="52" t="s">
        <v>40</v>
      </c>
      <c r="Q61" s="48"/>
      <c r="R61" s="53"/>
      <c r="S61" s="54"/>
    </row>
    <row r="62" spans="1:19" s="20" customFormat="1" ht="21" x14ac:dyDescent="0.35">
      <c r="A62" s="43">
        <v>49</v>
      </c>
      <c r="B62" s="44">
        <v>2110167</v>
      </c>
      <c r="C62" s="45" t="s">
        <v>37</v>
      </c>
      <c r="D62" s="45" t="s">
        <v>38</v>
      </c>
      <c r="E62" s="58" t="s">
        <v>90</v>
      </c>
      <c r="F62" s="57">
        <v>41537</v>
      </c>
      <c r="G62" s="57">
        <v>41537</v>
      </c>
      <c r="H62" s="48">
        <f t="shared" si="1"/>
        <v>4</v>
      </c>
      <c r="I62" s="72">
        <f t="shared" si="0"/>
        <v>27249</v>
      </c>
      <c r="J62" s="76">
        <v>18478</v>
      </c>
      <c r="K62" s="49">
        <f t="shared" si="2"/>
        <v>7</v>
      </c>
      <c r="L62" s="49"/>
      <c r="M62" s="50"/>
      <c r="N62" s="48"/>
      <c r="O62" s="51">
        <v>9</v>
      </c>
      <c r="P62" s="52" t="s">
        <v>40</v>
      </c>
      <c r="Q62" s="48"/>
      <c r="R62" s="53"/>
      <c r="S62" s="54"/>
    </row>
    <row r="63" spans="1:19" s="20" customFormat="1" ht="21" x14ac:dyDescent="0.35">
      <c r="A63" s="43">
        <v>50</v>
      </c>
      <c r="B63" s="44">
        <v>2110167</v>
      </c>
      <c r="C63" s="45" t="s">
        <v>37</v>
      </c>
      <c r="D63" s="45" t="s">
        <v>38</v>
      </c>
      <c r="E63" s="58" t="s">
        <v>91</v>
      </c>
      <c r="F63" s="60">
        <v>41569</v>
      </c>
      <c r="G63" s="60">
        <v>41569</v>
      </c>
      <c r="H63" s="48">
        <f t="shared" si="1"/>
        <v>4</v>
      </c>
      <c r="I63" s="72">
        <f t="shared" si="0"/>
        <v>27249</v>
      </c>
      <c r="J63" s="76">
        <v>18478</v>
      </c>
      <c r="K63" s="49">
        <f t="shared" si="2"/>
        <v>8</v>
      </c>
      <c r="L63" s="49"/>
      <c r="M63" s="50"/>
      <c r="N63" s="48"/>
      <c r="O63" s="51">
        <v>16</v>
      </c>
      <c r="P63" s="52" t="s">
        <v>40</v>
      </c>
      <c r="Q63" s="48"/>
      <c r="R63" s="53"/>
      <c r="S63" s="54"/>
    </row>
    <row r="64" spans="1:19" s="20" customFormat="1" ht="21" x14ac:dyDescent="0.35">
      <c r="A64" s="43">
        <v>51</v>
      </c>
      <c r="B64" s="44">
        <v>2110167</v>
      </c>
      <c r="C64" s="45" t="s">
        <v>37</v>
      </c>
      <c r="D64" s="45" t="s">
        <v>38</v>
      </c>
      <c r="E64" s="58" t="s">
        <v>92</v>
      </c>
      <c r="F64" s="56">
        <v>41550</v>
      </c>
      <c r="G64" s="57">
        <v>41550</v>
      </c>
      <c r="H64" s="48">
        <f t="shared" si="1"/>
        <v>4</v>
      </c>
      <c r="I64" s="72">
        <f t="shared" si="0"/>
        <v>27249</v>
      </c>
      <c r="J64" s="76">
        <v>18478</v>
      </c>
      <c r="K64" s="49">
        <f t="shared" si="2"/>
        <v>9</v>
      </c>
      <c r="L64" s="49"/>
      <c r="M64" s="50"/>
      <c r="N64" s="48"/>
      <c r="O64" s="51">
        <v>3</v>
      </c>
      <c r="P64" s="52" t="s">
        <v>40</v>
      </c>
      <c r="Q64" s="48"/>
      <c r="R64" s="53"/>
      <c r="S64" s="54"/>
    </row>
    <row r="65" spans="1:19" s="20" customFormat="1" ht="21" x14ac:dyDescent="0.35">
      <c r="A65" s="43">
        <v>52</v>
      </c>
      <c r="B65" s="44">
        <v>2110167</v>
      </c>
      <c r="C65" s="45" t="s">
        <v>37</v>
      </c>
      <c r="D65" s="45" t="s">
        <v>38</v>
      </c>
      <c r="E65" s="58" t="s">
        <v>64</v>
      </c>
      <c r="F65" s="56">
        <v>41533</v>
      </c>
      <c r="G65" s="57">
        <v>41565</v>
      </c>
      <c r="H65" s="48">
        <v>5</v>
      </c>
      <c r="I65" s="72">
        <v>27250</v>
      </c>
      <c r="J65" s="76">
        <v>18479</v>
      </c>
      <c r="K65" s="49">
        <v>1</v>
      </c>
      <c r="L65" s="49"/>
      <c r="M65" s="50"/>
      <c r="N65" s="48"/>
      <c r="O65" s="51">
        <v>25</v>
      </c>
      <c r="P65" s="52" t="s">
        <v>40</v>
      </c>
      <c r="Q65" s="48"/>
      <c r="R65" s="53"/>
      <c r="S65" s="54"/>
    </row>
    <row r="66" spans="1:19" s="20" customFormat="1" ht="21" x14ac:dyDescent="0.35">
      <c r="A66" s="43">
        <v>53</v>
      </c>
      <c r="B66" s="44">
        <v>2110167</v>
      </c>
      <c r="C66" s="45" t="s">
        <v>37</v>
      </c>
      <c r="D66" s="45" t="s">
        <v>38</v>
      </c>
      <c r="E66" s="58" t="s">
        <v>65</v>
      </c>
      <c r="F66" s="56">
        <v>41519</v>
      </c>
      <c r="G66" s="57">
        <v>41530</v>
      </c>
      <c r="H66" s="48">
        <f t="shared" si="1"/>
        <v>5</v>
      </c>
      <c r="I66" s="72">
        <f t="shared" si="0"/>
        <v>27250</v>
      </c>
      <c r="J66" s="76">
        <v>18479</v>
      </c>
      <c r="K66" s="49">
        <f t="shared" si="2"/>
        <v>2</v>
      </c>
      <c r="L66" s="49"/>
      <c r="M66" s="50"/>
      <c r="N66" s="48"/>
      <c r="O66" s="51">
        <v>16</v>
      </c>
      <c r="P66" s="52" t="s">
        <v>40</v>
      </c>
      <c r="Q66" s="48"/>
      <c r="R66" s="53"/>
      <c r="S66" s="54"/>
    </row>
    <row r="67" spans="1:19" s="20" customFormat="1" ht="21" x14ac:dyDescent="0.35">
      <c r="A67" s="43">
        <v>54</v>
      </c>
      <c r="B67" s="44">
        <v>2110167</v>
      </c>
      <c r="C67" s="45" t="s">
        <v>37</v>
      </c>
      <c r="D67" s="45" t="s">
        <v>38</v>
      </c>
      <c r="E67" s="58" t="s">
        <v>66</v>
      </c>
      <c r="F67" s="56">
        <v>41551</v>
      </c>
      <c r="G67" s="57">
        <v>41551</v>
      </c>
      <c r="H67" s="48">
        <f t="shared" si="1"/>
        <v>5</v>
      </c>
      <c r="I67" s="72">
        <f t="shared" si="0"/>
        <v>27250</v>
      </c>
      <c r="J67" s="76">
        <v>18479</v>
      </c>
      <c r="K67" s="49">
        <f t="shared" si="2"/>
        <v>3</v>
      </c>
      <c r="L67" s="49"/>
      <c r="M67" s="50"/>
      <c r="N67" s="48"/>
      <c r="O67" s="51">
        <v>2</v>
      </c>
      <c r="P67" s="52" t="s">
        <v>40</v>
      </c>
      <c r="Q67" s="48"/>
      <c r="R67" s="53"/>
      <c r="S67" s="54"/>
    </row>
    <row r="68" spans="1:19" s="20" customFormat="1" ht="21" x14ac:dyDescent="0.35">
      <c r="A68" s="43">
        <v>55</v>
      </c>
      <c r="B68" s="44">
        <v>2110167</v>
      </c>
      <c r="C68" s="45" t="s">
        <v>37</v>
      </c>
      <c r="D68" s="45" t="s">
        <v>38</v>
      </c>
      <c r="E68" s="58" t="s">
        <v>67</v>
      </c>
      <c r="F68" s="56">
        <v>41548</v>
      </c>
      <c r="G68" s="57">
        <v>41548</v>
      </c>
      <c r="H68" s="48">
        <f t="shared" si="1"/>
        <v>5</v>
      </c>
      <c r="I68" s="72">
        <f t="shared" si="0"/>
        <v>27250</v>
      </c>
      <c r="J68" s="76">
        <v>18479</v>
      </c>
      <c r="K68" s="49">
        <f t="shared" si="2"/>
        <v>4</v>
      </c>
      <c r="L68" s="49"/>
      <c r="M68" s="50"/>
      <c r="N68" s="48"/>
      <c r="O68" s="51">
        <v>2</v>
      </c>
      <c r="P68" s="52" t="s">
        <v>40</v>
      </c>
      <c r="Q68" s="48"/>
      <c r="R68" s="53"/>
      <c r="S68" s="54"/>
    </row>
    <row r="69" spans="1:19" s="20" customFormat="1" ht="21" x14ac:dyDescent="0.35">
      <c r="A69" s="43">
        <v>56</v>
      </c>
      <c r="B69" s="44">
        <v>2110167</v>
      </c>
      <c r="C69" s="45" t="s">
        <v>37</v>
      </c>
      <c r="D69" s="45" t="s">
        <v>38</v>
      </c>
      <c r="E69" s="58" t="s">
        <v>68</v>
      </c>
      <c r="F69" s="56">
        <v>41543</v>
      </c>
      <c r="G69" s="57">
        <v>41543</v>
      </c>
      <c r="H69" s="48">
        <f t="shared" si="1"/>
        <v>5</v>
      </c>
      <c r="I69" s="72">
        <f t="shared" si="0"/>
        <v>27250</v>
      </c>
      <c r="J69" s="76">
        <v>18479</v>
      </c>
      <c r="K69" s="49">
        <f t="shared" si="2"/>
        <v>5</v>
      </c>
      <c r="L69" s="49"/>
      <c r="M69" s="50"/>
      <c r="N69" s="48"/>
      <c r="O69" s="51">
        <v>2</v>
      </c>
      <c r="P69" s="52" t="s">
        <v>40</v>
      </c>
      <c r="Q69" s="48"/>
      <c r="R69" s="53"/>
      <c r="S69" s="54"/>
    </row>
    <row r="70" spans="1:19" s="20" customFormat="1" ht="21" x14ac:dyDescent="0.35">
      <c r="A70" s="43">
        <v>57</v>
      </c>
      <c r="B70" s="44">
        <v>2110167</v>
      </c>
      <c r="C70" s="45" t="s">
        <v>37</v>
      </c>
      <c r="D70" s="45" t="s">
        <v>38</v>
      </c>
      <c r="E70" s="58" t="s">
        <v>69</v>
      </c>
      <c r="F70" s="56">
        <v>41569</v>
      </c>
      <c r="G70" s="57">
        <v>41569</v>
      </c>
      <c r="H70" s="48">
        <f t="shared" si="1"/>
        <v>5</v>
      </c>
      <c r="I70" s="72">
        <f t="shared" si="0"/>
        <v>27250</v>
      </c>
      <c r="J70" s="76">
        <v>18479</v>
      </c>
      <c r="K70" s="49">
        <f t="shared" si="2"/>
        <v>6</v>
      </c>
      <c r="L70" s="49"/>
      <c r="M70" s="50"/>
      <c r="N70" s="48"/>
      <c r="O70" s="51">
        <v>1</v>
      </c>
      <c r="P70" s="52" t="s">
        <v>40</v>
      </c>
      <c r="Q70" s="48"/>
      <c r="R70" s="53"/>
      <c r="S70" s="54"/>
    </row>
    <row r="71" spans="1:19" s="20" customFormat="1" ht="21" x14ac:dyDescent="0.35">
      <c r="A71" s="43">
        <v>58</v>
      </c>
      <c r="B71" s="44">
        <v>2110167</v>
      </c>
      <c r="C71" s="45" t="s">
        <v>37</v>
      </c>
      <c r="D71" s="45" t="s">
        <v>38</v>
      </c>
      <c r="E71" s="58" t="s">
        <v>70</v>
      </c>
      <c r="F71" s="56">
        <v>41555</v>
      </c>
      <c r="G71" s="57">
        <v>41556</v>
      </c>
      <c r="H71" s="48">
        <f t="shared" si="1"/>
        <v>5</v>
      </c>
      <c r="I71" s="72">
        <f t="shared" si="0"/>
        <v>27250</v>
      </c>
      <c r="J71" s="76">
        <v>18479</v>
      </c>
      <c r="K71" s="49">
        <f t="shared" si="2"/>
        <v>7</v>
      </c>
      <c r="L71" s="49"/>
      <c r="M71" s="50"/>
      <c r="N71" s="48"/>
      <c r="O71" s="51">
        <v>2</v>
      </c>
      <c r="P71" s="52" t="s">
        <v>40</v>
      </c>
      <c r="Q71" s="48"/>
      <c r="R71" s="53"/>
      <c r="S71" s="54"/>
    </row>
    <row r="72" spans="1:19" s="20" customFormat="1" ht="21" x14ac:dyDescent="0.35">
      <c r="A72" s="43">
        <v>59</v>
      </c>
      <c r="B72" s="44">
        <v>2110167</v>
      </c>
      <c r="C72" s="45" t="s">
        <v>37</v>
      </c>
      <c r="D72" s="45" t="s">
        <v>38</v>
      </c>
      <c r="E72" s="58" t="s">
        <v>71</v>
      </c>
      <c r="F72" s="56">
        <v>41526</v>
      </c>
      <c r="G72" s="57">
        <v>41526</v>
      </c>
      <c r="H72" s="48">
        <f t="shared" si="1"/>
        <v>5</v>
      </c>
      <c r="I72" s="72">
        <f t="shared" si="0"/>
        <v>27250</v>
      </c>
      <c r="J72" s="76">
        <v>18479</v>
      </c>
      <c r="K72" s="49">
        <f t="shared" si="2"/>
        <v>8</v>
      </c>
      <c r="L72" s="49"/>
      <c r="M72" s="50"/>
      <c r="N72" s="48"/>
      <c r="O72" s="51">
        <v>1</v>
      </c>
      <c r="P72" s="52" t="s">
        <v>40</v>
      </c>
      <c r="Q72" s="48"/>
      <c r="R72" s="53"/>
      <c r="S72" s="54"/>
    </row>
    <row r="73" spans="1:19" s="20" customFormat="1" ht="21" x14ac:dyDescent="0.35">
      <c r="A73" s="43">
        <v>60</v>
      </c>
      <c r="B73" s="44">
        <v>2110167</v>
      </c>
      <c r="C73" s="45" t="s">
        <v>37</v>
      </c>
      <c r="D73" s="45" t="s">
        <v>38</v>
      </c>
      <c r="E73" s="58" t="s">
        <v>72</v>
      </c>
      <c r="F73" s="56">
        <v>41556</v>
      </c>
      <c r="G73" s="57">
        <v>41556</v>
      </c>
      <c r="H73" s="48">
        <f t="shared" si="1"/>
        <v>5</v>
      </c>
      <c r="I73" s="72">
        <f t="shared" si="0"/>
        <v>27250</v>
      </c>
      <c r="J73" s="76">
        <v>18479</v>
      </c>
      <c r="K73" s="49">
        <f t="shared" si="2"/>
        <v>9</v>
      </c>
      <c r="L73" s="49"/>
      <c r="M73" s="50"/>
      <c r="N73" s="48"/>
      <c r="O73" s="51">
        <v>2</v>
      </c>
      <c r="P73" s="52" t="s">
        <v>40</v>
      </c>
      <c r="Q73" s="48"/>
      <c r="R73" s="53"/>
      <c r="S73" s="54"/>
    </row>
    <row r="74" spans="1:19" s="20" customFormat="1" ht="21" x14ac:dyDescent="0.35">
      <c r="A74" s="43">
        <v>61</v>
      </c>
      <c r="B74" s="44">
        <v>2110167</v>
      </c>
      <c r="C74" s="45" t="s">
        <v>37</v>
      </c>
      <c r="D74" s="45" t="s">
        <v>38</v>
      </c>
      <c r="E74" s="58" t="s">
        <v>73</v>
      </c>
      <c r="F74" s="60">
        <v>41576</v>
      </c>
      <c r="G74" s="60">
        <v>41578</v>
      </c>
      <c r="H74" s="48">
        <f t="shared" si="1"/>
        <v>5</v>
      </c>
      <c r="I74" s="72">
        <f t="shared" si="0"/>
        <v>27250</v>
      </c>
      <c r="J74" s="76">
        <v>18479</v>
      </c>
      <c r="K74" s="49">
        <f t="shared" si="2"/>
        <v>10</v>
      </c>
      <c r="L74" s="49"/>
      <c r="M74" s="50"/>
      <c r="N74" s="48"/>
      <c r="O74" s="51">
        <v>5</v>
      </c>
      <c r="P74" s="52" t="s">
        <v>40</v>
      </c>
      <c r="Q74" s="48"/>
      <c r="R74" s="53"/>
      <c r="S74" s="54"/>
    </row>
    <row r="75" spans="1:19" s="20" customFormat="1" ht="21" x14ac:dyDescent="0.35">
      <c r="A75" s="43">
        <v>62</v>
      </c>
      <c r="B75" s="44">
        <v>2110167</v>
      </c>
      <c r="C75" s="45" t="s">
        <v>37</v>
      </c>
      <c r="D75" s="45" t="s">
        <v>38</v>
      </c>
      <c r="E75" s="58" t="s">
        <v>74</v>
      </c>
      <c r="F75" s="56">
        <v>41527</v>
      </c>
      <c r="G75" s="57">
        <v>41527</v>
      </c>
      <c r="H75" s="48">
        <f t="shared" si="1"/>
        <v>5</v>
      </c>
      <c r="I75" s="72">
        <f t="shared" si="0"/>
        <v>27250</v>
      </c>
      <c r="J75" s="76">
        <v>18479</v>
      </c>
      <c r="K75" s="49">
        <f t="shared" si="2"/>
        <v>11</v>
      </c>
      <c r="L75" s="49"/>
      <c r="M75" s="50"/>
      <c r="N75" s="48"/>
      <c r="O75" s="51">
        <v>8</v>
      </c>
      <c r="P75" s="52" t="s">
        <v>40</v>
      </c>
      <c r="Q75" s="48"/>
      <c r="R75" s="53"/>
      <c r="S75" s="54"/>
    </row>
    <row r="76" spans="1:19" s="20" customFormat="1" ht="21" x14ac:dyDescent="0.35">
      <c r="A76" s="43">
        <v>63</v>
      </c>
      <c r="B76" s="44">
        <v>2110167</v>
      </c>
      <c r="C76" s="45" t="s">
        <v>37</v>
      </c>
      <c r="D76" s="45" t="s">
        <v>38</v>
      </c>
      <c r="E76" s="58" t="s">
        <v>75</v>
      </c>
      <c r="F76" s="56">
        <v>41534</v>
      </c>
      <c r="G76" s="56">
        <v>41536</v>
      </c>
      <c r="H76" s="48">
        <f t="shared" si="1"/>
        <v>5</v>
      </c>
      <c r="I76" s="72">
        <f t="shared" si="0"/>
        <v>27250</v>
      </c>
      <c r="J76" s="76">
        <v>18479</v>
      </c>
      <c r="K76" s="49">
        <f t="shared" si="2"/>
        <v>12</v>
      </c>
      <c r="L76" s="49"/>
      <c r="M76" s="50"/>
      <c r="N76" s="48"/>
      <c r="O76" s="51">
        <v>6</v>
      </c>
      <c r="P76" s="52" t="s">
        <v>40</v>
      </c>
      <c r="Q76" s="48"/>
      <c r="R76" s="53"/>
      <c r="S76" s="54"/>
    </row>
    <row r="77" spans="1:19" s="20" customFormat="1" ht="21" x14ac:dyDescent="0.35">
      <c r="A77" s="43">
        <v>64</v>
      </c>
      <c r="B77" s="44">
        <v>2110167</v>
      </c>
      <c r="C77" s="45" t="s">
        <v>37</v>
      </c>
      <c r="D77" s="45" t="s">
        <v>38</v>
      </c>
      <c r="E77" s="58" t="s">
        <v>76</v>
      </c>
      <c r="F77" s="56">
        <v>41541</v>
      </c>
      <c r="G77" s="56">
        <v>41541</v>
      </c>
      <c r="H77" s="48">
        <f t="shared" ref="H77:H83" si="3">H76</f>
        <v>5</v>
      </c>
      <c r="I77" s="72">
        <f t="shared" si="0"/>
        <v>27250</v>
      </c>
      <c r="J77" s="76">
        <v>18479</v>
      </c>
      <c r="K77" s="49">
        <f t="shared" ref="K77:K83" si="4">K76+1</f>
        <v>13</v>
      </c>
      <c r="L77" s="49"/>
      <c r="M77" s="50"/>
      <c r="N77" s="48"/>
      <c r="O77" s="51">
        <v>2</v>
      </c>
      <c r="P77" s="52" t="s">
        <v>40</v>
      </c>
      <c r="Q77" s="48"/>
      <c r="R77" s="53"/>
      <c r="S77" s="54"/>
    </row>
    <row r="78" spans="1:19" s="20" customFormat="1" ht="21" x14ac:dyDescent="0.35">
      <c r="A78" s="43">
        <v>65</v>
      </c>
      <c r="B78" s="44">
        <v>2110167</v>
      </c>
      <c r="C78" s="45" t="s">
        <v>37</v>
      </c>
      <c r="D78" s="45" t="s">
        <v>38</v>
      </c>
      <c r="E78" s="58" t="s">
        <v>77</v>
      </c>
      <c r="F78" s="56">
        <v>41541</v>
      </c>
      <c r="G78" s="56">
        <v>41541</v>
      </c>
      <c r="H78" s="48">
        <f t="shared" si="3"/>
        <v>5</v>
      </c>
      <c r="I78" s="72">
        <f t="shared" si="0"/>
        <v>27250</v>
      </c>
      <c r="J78" s="76">
        <v>18479</v>
      </c>
      <c r="K78" s="49">
        <f t="shared" si="4"/>
        <v>14</v>
      </c>
      <c r="L78" s="49"/>
      <c r="M78" s="50"/>
      <c r="N78" s="48"/>
      <c r="O78" s="51">
        <v>7</v>
      </c>
      <c r="P78" s="52" t="s">
        <v>40</v>
      </c>
      <c r="Q78" s="48"/>
      <c r="R78" s="53"/>
      <c r="S78" s="54"/>
    </row>
    <row r="79" spans="1:19" s="20" customFormat="1" ht="21" x14ac:dyDescent="0.35">
      <c r="A79" s="43">
        <v>66</v>
      </c>
      <c r="B79" s="44">
        <v>2110167</v>
      </c>
      <c r="C79" s="45" t="s">
        <v>37</v>
      </c>
      <c r="D79" s="45" t="s">
        <v>38</v>
      </c>
      <c r="E79" s="58" t="s">
        <v>78</v>
      </c>
      <c r="F79" s="56">
        <v>41555</v>
      </c>
      <c r="G79" s="56">
        <v>41555</v>
      </c>
      <c r="H79" s="48">
        <f t="shared" si="3"/>
        <v>5</v>
      </c>
      <c r="I79" s="72">
        <f t="shared" si="0"/>
        <v>27250</v>
      </c>
      <c r="J79" s="76">
        <v>18479</v>
      </c>
      <c r="K79" s="49">
        <f t="shared" si="4"/>
        <v>15</v>
      </c>
      <c r="L79" s="49"/>
      <c r="M79" s="50"/>
      <c r="N79" s="48"/>
      <c r="O79" s="51">
        <v>4</v>
      </c>
      <c r="P79" s="52" t="s">
        <v>40</v>
      </c>
      <c r="Q79" s="48"/>
      <c r="R79" s="53"/>
      <c r="S79" s="54"/>
    </row>
    <row r="80" spans="1:19" s="20" customFormat="1" ht="21" x14ac:dyDescent="0.35">
      <c r="A80" s="43">
        <v>67</v>
      </c>
      <c r="B80" s="44">
        <v>2110167</v>
      </c>
      <c r="C80" s="45" t="s">
        <v>37</v>
      </c>
      <c r="D80" s="45" t="s">
        <v>38</v>
      </c>
      <c r="E80" s="58" t="s">
        <v>79</v>
      </c>
      <c r="F80" s="56">
        <v>41529</v>
      </c>
      <c r="G80" s="56">
        <v>41529</v>
      </c>
      <c r="H80" s="48">
        <f t="shared" si="3"/>
        <v>5</v>
      </c>
      <c r="I80" s="72">
        <f t="shared" si="0"/>
        <v>27250</v>
      </c>
      <c r="J80" s="76">
        <v>18479</v>
      </c>
      <c r="K80" s="49">
        <f t="shared" si="4"/>
        <v>16</v>
      </c>
      <c r="L80" s="49"/>
      <c r="M80" s="50"/>
      <c r="N80" s="48"/>
      <c r="O80" s="51">
        <v>3</v>
      </c>
      <c r="P80" s="52" t="s">
        <v>40</v>
      </c>
      <c r="Q80" s="48"/>
      <c r="R80" s="53"/>
      <c r="S80" s="54"/>
    </row>
    <row r="81" spans="1:19" s="20" customFormat="1" ht="21" x14ac:dyDescent="0.35">
      <c r="A81" s="43">
        <v>68</v>
      </c>
      <c r="B81" s="44">
        <v>2110167</v>
      </c>
      <c r="C81" s="45" t="s">
        <v>37</v>
      </c>
      <c r="D81" s="45" t="s">
        <v>38</v>
      </c>
      <c r="E81" s="58" t="s">
        <v>80</v>
      </c>
      <c r="F81" s="56">
        <v>41530</v>
      </c>
      <c r="G81" s="56">
        <v>41534</v>
      </c>
      <c r="H81" s="48">
        <f t="shared" si="3"/>
        <v>5</v>
      </c>
      <c r="I81" s="72">
        <f t="shared" si="0"/>
        <v>27250</v>
      </c>
      <c r="J81" s="76">
        <v>18479</v>
      </c>
      <c r="K81" s="49">
        <f t="shared" si="4"/>
        <v>17</v>
      </c>
      <c r="L81" s="49"/>
      <c r="M81" s="50"/>
      <c r="N81" s="48"/>
      <c r="O81" s="51">
        <v>5</v>
      </c>
      <c r="P81" s="52" t="s">
        <v>40</v>
      </c>
      <c r="Q81" s="48"/>
      <c r="R81" s="53"/>
      <c r="S81" s="54"/>
    </row>
    <row r="82" spans="1:19" s="20" customFormat="1" ht="21" x14ac:dyDescent="0.35">
      <c r="A82" s="43">
        <v>69</v>
      </c>
      <c r="B82" s="44">
        <v>2110167</v>
      </c>
      <c r="C82" s="45" t="s">
        <v>37</v>
      </c>
      <c r="D82" s="45" t="s">
        <v>38</v>
      </c>
      <c r="E82" s="58" t="s">
        <v>81</v>
      </c>
      <c r="F82" s="56">
        <v>41537</v>
      </c>
      <c r="G82" s="56">
        <v>41537</v>
      </c>
      <c r="H82" s="48">
        <f t="shared" si="3"/>
        <v>5</v>
      </c>
      <c r="I82" s="72">
        <f t="shared" si="0"/>
        <v>27250</v>
      </c>
      <c r="J82" s="76">
        <v>18479</v>
      </c>
      <c r="K82" s="49">
        <f t="shared" si="4"/>
        <v>18</v>
      </c>
      <c r="L82" s="49"/>
      <c r="M82" s="50"/>
      <c r="N82" s="48"/>
      <c r="O82" s="51">
        <v>2</v>
      </c>
      <c r="P82" s="52" t="s">
        <v>40</v>
      </c>
      <c r="Q82" s="48"/>
      <c r="R82" s="53"/>
      <c r="S82" s="54"/>
    </row>
    <row r="83" spans="1:19" s="20" customFormat="1" ht="21" x14ac:dyDescent="0.35">
      <c r="A83" s="43">
        <v>70</v>
      </c>
      <c r="B83" s="44">
        <v>2110167</v>
      </c>
      <c r="C83" s="45" t="s">
        <v>37</v>
      </c>
      <c r="D83" s="45" t="s">
        <v>38</v>
      </c>
      <c r="E83" s="58" t="s">
        <v>82</v>
      </c>
      <c r="F83" s="56">
        <v>41570</v>
      </c>
      <c r="G83" s="56">
        <v>41570</v>
      </c>
      <c r="H83" s="48">
        <f t="shared" si="3"/>
        <v>5</v>
      </c>
      <c r="I83" s="72">
        <f t="shared" si="0"/>
        <v>27250</v>
      </c>
      <c r="J83" s="76">
        <v>18479</v>
      </c>
      <c r="K83" s="49">
        <f t="shared" si="4"/>
        <v>19</v>
      </c>
      <c r="L83" s="49"/>
      <c r="M83" s="50"/>
      <c r="N83" s="48"/>
      <c r="O83" s="51">
        <v>3</v>
      </c>
      <c r="P83" s="52" t="s">
        <v>40</v>
      </c>
      <c r="Q83" s="48"/>
      <c r="R83" s="53"/>
      <c r="S83" s="54"/>
    </row>
    <row r="84" spans="1:19" s="20" customFormat="1" ht="21" x14ac:dyDescent="0.35">
      <c r="A84" s="43">
        <v>71</v>
      </c>
      <c r="B84" s="44">
        <v>2110167</v>
      </c>
      <c r="C84" s="45" t="s">
        <v>37</v>
      </c>
      <c r="D84" s="45" t="s">
        <v>38</v>
      </c>
      <c r="E84" s="58" t="s">
        <v>83</v>
      </c>
      <c r="F84" s="56">
        <v>41550</v>
      </c>
      <c r="G84" s="57">
        <v>41550</v>
      </c>
      <c r="H84" s="48">
        <v>5</v>
      </c>
      <c r="I84" s="72">
        <f t="shared" si="0"/>
        <v>27250</v>
      </c>
      <c r="J84" s="76">
        <v>18479</v>
      </c>
      <c r="K84" s="49">
        <v>20</v>
      </c>
      <c r="L84" s="49"/>
      <c r="M84" s="50"/>
      <c r="N84" s="48"/>
      <c r="O84" s="51">
        <v>1</v>
      </c>
      <c r="P84" s="52" t="s">
        <v>40</v>
      </c>
      <c r="Q84" s="48"/>
      <c r="R84" s="53"/>
      <c r="S84" s="54"/>
    </row>
    <row r="85" spans="1:19" s="20" customFormat="1" ht="21" x14ac:dyDescent="0.35">
      <c r="A85" s="43">
        <v>72</v>
      </c>
      <c r="B85" s="44" t="s">
        <v>28</v>
      </c>
      <c r="C85" s="45" t="s">
        <v>107</v>
      </c>
      <c r="D85" s="45" t="s">
        <v>108</v>
      </c>
      <c r="E85" s="46" t="s">
        <v>109</v>
      </c>
      <c r="F85" s="56">
        <v>41552</v>
      </c>
      <c r="G85" s="57">
        <v>41580</v>
      </c>
      <c r="H85" s="48">
        <v>1</v>
      </c>
      <c r="I85" s="72">
        <v>27251</v>
      </c>
      <c r="J85" s="76">
        <v>31862</v>
      </c>
      <c r="K85" s="49">
        <v>1</v>
      </c>
      <c r="L85" s="49"/>
      <c r="M85" s="50"/>
      <c r="N85" s="48"/>
      <c r="O85" s="51">
        <v>205</v>
      </c>
      <c r="P85" s="52" t="s">
        <v>40</v>
      </c>
      <c r="Q85" s="48"/>
      <c r="R85" s="53"/>
      <c r="S85" s="54"/>
    </row>
    <row r="86" spans="1:19" s="20" customFormat="1" ht="21" x14ac:dyDescent="0.35">
      <c r="A86" s="43">
        <v>73</v>
      </c>
      <c r="B86" s="44" t="s">
        <v>28</v>
      </c>
      <c r="C86" s="45" t="s">
        <v>107</v>
      </c>
      <c r="D86" s="45" t="s">
        <v>108</v>
      </c>
      <c r="E86" s="46" t="s">
        <v>109</v>
      </c>
      <c r="F86" s="56">
        <v>41580</v>
      </c>
      <c r="G86" s="57">
        <v>41594</v>
      </c>
      <c r="H86" s="48">
        <v>1</v>
      </c>
      <c r="I86" s="72">
        <v>27251</v>
      </c>
      <c r="J86" s="76">
        <v>31862</v>
      </c>
      <c r="K86" s="49">
        <v>2</v>
      </c>
      <c r="L86" s="49"/>
      <c r="M86" s="50"/>
      <c r="N86" s="48"/>
      <c r="O86" s="51">
        <v>188</v>
      </c>
      <c r="P86" s="52" t="s">
        <v>40</v>
      </c>
      <c r="Q86" s="48"/>
      <c r="R86" s="53"/>
      <c r="S86" s="54"/>
    </row>
    <row r="87" spans="1:19" s="20" customFormat="1" ht="21" x14ac:dyDescent="0.35">
      <c r="A87" s="43">
        <v>74</v>
      </c>
      <c r="B87" s="44" t="s">
        <v>28</v>
      </c>
      <c r="C87" s="45" t="s">
        <v>107</v>
      </c>
      <c r="D87" s="45" t="s">
        <v>108</v>
      </c>
      <c r="E87" s="46" t="s">
        <v>109</v>
      </c>
      <c r="F87" s="56">
        <v>41600</v>
      </c>
      <c r="G87" s="57">
        <v>41608</v>
      </c>
      <c r="H87" s="48">
        <v>1</v>
      </c>
      <c r="I87" s="72">
        <v>27251</v>
      </c>
      <c r="J87" s="76">
        <v>31862</v>
      </c>
      <c r="K87" s="49">
        <v>3</v>
      </c>
      <c r="L87" s="49"/>
      <c r="M87" s="50"/>
      <c r="N87" s="48"/>
      <c r="O87" s="51">
        <v>169</v>
      </c>
      <c r="P87" s="52" t="s">
        <v>40</v>
      </c>
      <c r="Q87" s="48"/>
      <c r="R87" s="53"/>
      <c r="S87" s="54"/>
    </row>
    <row r="88" spans="1:19" s="20" customFormat="1" ht="21" x14ac:dyDescent="0.35">
      <c r="A88" s="43">
        <v>75</v>
      </c>
      <c r="B88" s="44" t="s">
        <v>28</v>
      </c>
      <c r="C88" s="45" t="s">
        <v>107</v>
      </c>
      <c r="D88" s="45" t="s">
        <v>108</v>
      </c>
      <c r="E88" s="46" t="s">
        <v>110</v>
      </c>
      <c r="F88" s="56">
        <v>41579</v>
      </c>
      <c r="G88" s="57" t="s">
        <v>111</v>
      </c>
      <c r="H88" s="48">
        <v>1</v>
      </c>
      <c r="I88" s="72">
        <v>27251</v>
      </c>
      <c r="J88" s="76">
        <v>31862</v>
      </c>
      <c r="K88" s="49">
        <v>4</v>
      </c>
      <c r="L88" s="49"/>
      <c r="M88" s="50"/>
      <c r="N88" s="48"/>
      <c r="O88" s="51">
        <v>200</v>
      </c>
      <c r="P88" s="52" t="s">
        <v>40</v>
      </c>
      <c r="Q88" s="48"/>
      <c r="R88" s="53"/>
      <c r="S88" s="54"/>
    </row>
    <row r="89" spans="1:19" s="20" customFormat="1" ht="21" x14ac:dyDescent="0.35">
      <c r="A89" s="43">
        <v>76</v>
      </c>
      <c r="B89" s="44" t="s">
        <v>28</v>
      </c>
      <c r="C89" s="45" t="s">
        <v>107</v>
      </c>
      <c r="D89" s="45" t="s">
        <v>108</v>
      </c>
      <c r="E89" s="46" t="s">
        <v>110</v>
      </c>
      <c r="F89" s="56">
        <v>41594</v>
      </c>
      <c r="G89" s="57">
        <v>41615</v>
      </c>
      <c r="H89" s="48">
        <v>1</v>
      </c>
      <c r="I89" s="72">
        <v>27251</v>
      </c>
      <c r="J89" s="76">
        <v>31862</v>
      </c>
      <c r="K89" s="49">
        <v>5</v>
      </c>
      <c r="L89" s="49"/>
      <c r="M89" s="50"/>
      <c r="N89" s="48"/>
      <c r="O89" s="51">
        <v>94</v>
      </c>
      <c r="P89" s="52" t="s">
        <v>40</v>
      </c>
      <c r="Q89" s="48"/>
      <c r="R89" s="53"/>
      <c r="S89" s="54"/>
    </row>
    <row r="90" spans="1:19" s="20" customFormat="1" ht="21" x14ac:dyDescent="0.35">
      <c r="A90" s="43">
        <v>77</v>
      </c>
      <c r="B90" s="44" t="s">
        <v>28</v>
      </c>
      <c r="C90" s="45" t="s">
        <v>107</v>
      </c>
      <c r="D90" s="45" t="s">
        <v>108</v>
      </c>
      <c r="E90" s="46" t="s">
        <v>112</v>
      </c>
      <c r="F90" s="56">
        <v>41573</v>
      </c>
      <c r="G90" s="57">
        <v>41581</v>
      </c>
      <c r="H90" s="48">
        <v>2</v>
      </c>
      <c r="I90" s="72">
        <v>27252</v>
      </c>
      <c r="J90" s="76">
        <v>31781</v>
      </c>
      <c r="K90" s="49">
        <v>1</v>
      </c>
      <c r="L90" s="49"/>
      <c r="M90" s="50"/>
      <c r="N90" s="48"/>
      <c r="O90" s="51">
        <v>207</v>
      </c>
      <c r="P90" s="52" t="s">
        <v>40</v>
      </c>
      <c r="Q90" s="48"/>
      <c r="R90" s="53"/>
      <c r="S90" s="54"/>
    </row>
    <row r="91" spans="1:19" s="20" customFormat="1" ht="21" x14ac:dyDescent="0.35">
      <c r="A91" s="43">
        <v>78</v>
      </c>
      <c r="B91" s="44" t="s">
        <v>28</v>
      </c>
      <c r="C91" s="45" t="s">
        <v>107</v>
      </c>
      <c r="D91" s="45" t="s">
        <v>108</v>
      </c>
      <c r="E91" s="46" t="s">
        <v>112</v>
      </c>
      <c r="F91" s="56">
        <v>41584</v>
      </c>
      <c r="G91" s="57">
        <v>41594</v>
      </c>
      <c r="H91" s="48">
        <v>2</v>
      </c>
      <c r="I91" s="72">
        <v>27252</v>
      </c>
      <c r="J91" s="76">
        <v>31781</v>
      </c>
      <c r="K91" s="49">
        <v>2</v>
      </c>
      <c r="L91" s="49"/>
      <c r="M91" s="50"/>
      <c r="N91" s="48"/>
      <c r="O91" s="51">
        <v>176</v>
      </c>
      <c r="P91" s="52" t="s">
        <v>40</v>
      </c>
      <c r="Q91" s="48"/>
      <c r="R91" s="53"/>
      <c r="S91" s="54"/>
    </row>
    <row r="92" spans="1:19" s="20" customFormat="1" ht="21" x14ac:dyDescent="0.35">
      <c r="A92" s="43">
        <v>79</v>
      </c>
      <c r="B92" s="44" t="s">
        <v>28</v>
      </c>
      <c r="C92" s="45" t="s">
        <v>107</v>
      </c>
      <c r="D92" s="45" t="s">
        <v>108</v>
      </c>
      <c r="E92" s="46" t="s">
        <v>112</v>
      </c>
      <c r="F92" s="56">
        <v>41594</v>
      </c>
      <c r="G92" s="57">
        <v>41594</v>
      </c>
      <c r="H92" s="48">
        <v>2</v>
      </c>
      <c r="I92" s="72">
        <v>27252</v>
      </c>
      <c r="J92" s="76">
        <v>31781</v>
      </c>
      <c r="K92" s="49">
        <v>3</v>
      </c>
      <c r="L92" s="49"/>
      <c r="M92" s="50"/>
      <c r="N92" s="48"/>
      <c r="O92" s="51">
        <v>129</v>
      </c>
      <c r="P92" s="52" t="s">
        <v>40</v>
      </c>
      <c r="Q92" s="48"/>
      <c r="R92" s="53"/>
      <c r="S92" s="54"/>
    </row>
    <row r="93" spans="1:19" s="20" customFormat="1" ht="21" x14ac:dyDescent="0.35">
      <c r="A93" s="43">
        <v>80</v>
      </c>
      <c r="B93" s="44" t="s">
        <v>28</v>
      </c>
      <c r="C93" s="45" t="s">
        <v>107</v>
      </c>
      <c r="D93" s="45" t="s">
        <v>108</v>
      </c>
      <c r="E93" s="46" t="s">
        <v>112</v>
      </c>
      <c r="F93" s="56">
        <v>41596</v>
      </c>
      <c r="G93" s="57">
        <v>41601</v>
      </c>
      <c r="H93" s="48">
        <v>2</v>
      </c>
      <c r="I93" s="72">
        <v>27252</v>
      </c>
      <c r="J93" s="76">
        <v>31781</v>
      </c>
      <c r="K93" s="49">
        <v>4</v>
      </c>
      <c r="L93" s="49"/>
      <c r="M93" s="50"/>
      <c r="N93" s="48"/>
      <c r="O93" s="51">
        <v>203</v>
      </c>
      <c r="P93" s="52" t="s">
        <v>40</v>
      </c>
      <c r="Q93" s="48"/>
      <c r="R93" s="53"/>
      <c r="S93" s="54"/>
    </row>
    <row r="94" spans="1:19" s="20" customFormat="1" ht="21" x14ac:dyDescent="0.35">
      <c r="A94" s="43">
        <v>81</v>
      </c>
      <c r="B94" s="44" t="s">
        <v>28</v>
      </c>
      <c r="C94" s="45" t="s">
        <v>107</v>
      </c>
      <c r="D94" s="45" t="s">
        <v>108</v>
      </c>
      <c r="E94" s="46" t="s">
        <v>112</v>
      </c>
      <c r="F94" s="56">
        <v>41601</v>
      </c>
      <c r="G94" s="57">
        <v>41608</v>
      </c>
      <c r="H94" s="48">
        <v>2</v>
      </c>
      <c r="I94" s="72">
        <v>27252</v>
      </c>
      <c r="J94" s="76">
        <v>31781</v>
      </c>
      <c r="K94" s="49">
        <v>5</v>
      </c>
      <c r="L94" s="49"/>
      <c r="M94" s="50"/>
      <c r="N94" s="48"/>
      <c r="O94" s="51">
        <v>204</v>
      </c>
      <c r="P94" s="52" t="s">
        <v>40</v>
      </c>
      <c r="Q94" s="48"/>
      <c r="R94" s="53"/>
      <c r="S94" s="54"/>
    </row>
    <row r="95" spans="1:19" s="20" customFormat="1" ht="21" x14ac:dyDescent="0.35">
      <c r="A95" s="61"/>
      <c r="B95" s="44" t="s">
        <v>28</v>
      </c>
      <c r="C95" s="45" t="s">
        <v>107</v>
      </c>
      <c r="D95" s="45" t="s">
        <v>108</v>
      </c>
      <c r="E95" s="46" t="s">
        <v>112</v>
      </c>
      <c r="F95" s="54"/>
      <c r="G95" s="54"/>
      <c r="H95" s="54"/>
      <c r="I95" s="72">
        <v>27252</v>
      </c>
      <c r="J95" s="76">
        <v>31781</v>
      </c>
      <c r="K95" s="54"/>
      <c r="L95" s="54"/>
      <c r="M95" s="54"/>
      <c r="N95" s="54"/>
      <c r="O95" s="54"/>
      <c r="P95" s="52" t="s">
        <v>40</v>
      </c>
      <c r="Q95" s="54"/>
      <c r="R95" s="54"/>
      <c r="S95" s="54"/>
    </row>
    <row r="96" spans="1:19" s="3" customFormat="1" ht="21" x14ac:dyDescent="0.35">
      <c r="A96" s="62">
        <v>82</v>
      </c>
      <c r="B96" s="44" t="s">
        <v>28</v>
      </c>
      <c r="C96" s="45" t="s">
        <v>107</v>
      </c>
      <c r="D96" s="45" t="s">
        <v>108</v>
      </c>
      <c r="E96" s="46" t="s">
        <v>112</v>
      </c>
      <c r="F96" s="63">
        <v>41601</v>
      </c>
      <c r="G96" s="63">
        <v>41608</v>
      </c>
      <c r="H96" s="48">
        <v>2</v>
      </c>
      <c r="I96" s="72">
        <v>27252</v>
      </c>
      <c r="J96" s="76">
        <v>31781</v>
      </c>
      <c r="K96" s="64">
        <v>6</v>
      </c>
      <c r="L96" s="64"/>
      <c r="M96" s="64"/>
      <c r="N96" s="64"/>
      <c r="O96" s="64">
        <v>204</v>
      </c>
      <c r="P96" s="52" t="s">
        <v>40</v>
      </c>
      <c r="Q96" s="64"/>
      <c r="R96" s="64"/>
      <c r="S96" s="65"/>
    </row>
    <row r="97" spans="1:19" s="20" customFormat="1" ht="31.5" x14ac:dyDescent="0.35">
      <c r="A97" s="64">
        <v>83</v>
      </c>
      <c r="B97" s="64" t="s">
        <v>114</v>
      </c>
      <c r="C97" s="66" t="s">
        <v>115</v>
      </c>
      <c r="D97" s="66" t="s">
        <v>116</v>
      </c>
      <c r="E97" s="58" t="s">
        <v>117</v>
      </c>
      <c r="F97" s="63">
        <v>41590</v>
      </c>
      <c r="G97" s="63">
        <v>41683</v>
      </c>
      <c r="H97" s="64">
        <v>1</v>
      </c>
      <c r="I97" s="72">
        <v>27253</v>
      </c>
      <c r="J97" s="76" t="s">
        <v>125</v>
      </c>
      <c r="K97" s="64">
        <v>1</v>
      </c>
      <c r="L97" s="64"/>
      <c r="M97" s="64"/>
      <c r="N97" s="64"/>
      <c r="O97" s="64">
        <v>167</v>
      </c>
      <c r="P97" s="52" t="s">
        <v>40</v>
      </c>
      <c r="Q97" s="64"/>
      <c r="R97" s="64"/>
      <c r="S97" s="65"/>
    </row>
    <row r="98" spans="1:19" s="20" customFormat="1" ht="31.5" x14ac:dyDescent="0.35">
      <c r="A98" s="64">
        <v>84</v>
      </c>
      <c r="B98" s="64" t="s">
        <v>114</v>
      </c>
      <c r="C98" s="66" t="s">
        <v>115</v>
      </c>
      <c r="D98" s="66" t="s">
        <v>116</v>
      </c>
      <c r="E98" s="58" t="s">
        <v>118</v>
      </c>
      <c r="F98" s="63">
        <v>41590</v>
      </c>
      <c r="G98" s="63">
        <v>41680</v>
      </c>
      <c r="H98" s="64">
        <v>1</v>
      </c>
      <c r="I98" s="72">
        <v>27253</v>
      </c>
      <c r="J98" s="76" t="s">
        <v>125</v>
      </c>
      <c r="K98" s="64">
        <v>2</v>
      </c>
      <c r="L98" s="64"/>
      <c r="M98" s="64"/>
      <c r="N98" s="64"/>
      <c r="O98" s="64">
        <v>162</v>
      </c>
      <c r="P98" s="52" t="s">
        <v>40</v>
      </c>
      <c r="Q98" s="64"/>
      <c r="R98" s="64"/>
      <c r="S98" s="65"/>
    </row>
    <row r="99" spans="1:19" s="20" customFormat="1" ht="31.5" x14ac:dyDescent="0.35">
      <c r="A99" s="64">
        <v>85</v>
      </c>
      <c r="B99" s="64" t="s">
        <v>114</v>
      </c>
      <c r="C99" s="66" t="s">
        <v>115</v>
      </c>
      <c r="D99" s="66" t="s">
        <v>116</v>
      </c>
      <c r="E99" s="58" t="s">
        <v>119</v>
      </c>
      <c r="F99" s="63">
        <v>41590</v>
      </c>
      <c r="G99" s="63">
        <v>41684</v>
      </c>
      <c r="H99" s="64">
        <v>1</v>
      </c>
      <c r="I99" s="72">
        <v>27253</v>
      </c>
      <c r="J99" s="76" t="s">
        <v>125</v>
      </c>
      <c r="K99" s="64">
        <v>3</v>
      </c>
      <c r="L99" s="64"/>
      <c r="M99" s="64"/>
      <c r="N99" s="64"/>
      <c r="O99" s="64">
        <v>184</v>
      </c>
      <c r="P99" s="52" t="s">
        <v>40</v>
      </c>
      <c r="Q99" s="64"/>
      <c r="R99" s="64"/>
      <c r="S99" s="65"/>
    </row>
    <row r="100" spans="1:19" ht="14" x14ac:dyDescent="0.35"/>
    <row r="101" spans="1:19" ht="14" x14ac:dyDescent="0.35"/>
    <row r="102" spans="1:19" ht="14" x14ac:dyDescent="0.35"/>
    <row r="103" spans="1:19" ht="14" x14ac:dyDescent="0.35"/>
    <row r="104" spans="1:19" ht="14" x14ac:dyDescent="0.35"/>
    <row r="105" spans="1:19" ht="14" x14ac:dyDescent="0.35"/>
    <row r="106" spans="1:19" ht="14" x14ac:dyDescent="0.35"/>
    <row r="107" spans="1:19" ht="14" x14ac:dyDescent="0.35"/>
    <row r="108" spans="1:19" ht="14" x14ac:dyDescent="0.35"/>
    <row r="109" spans="1:19" ht="14" x14ac:dyDescent="0.35"/>
    <row r="110" spans="1:19" ht="14" x14ac:dyDescent="0.35"/>
    <row r="111" spans="1:19" ht="15" customHeight="1" x14ac:dyDescent="0.35"/>
    <row r="112" spans="1:19" ht="15" customHeight="1" x14ac:dyDescent="0.35"/>
    <row r="113" ht="15" customHeight="1" x14ac:dyDescent="0.35"/>
    <row r="114" ht="15" customHeight="1" x14ac:dyDescent="0.35"/>
    <row r="115" ht="15" customHeight="1" x14ac:dyDescent="0.35"/>
    <row r="116" ht="15" customHeight="1" x14ac:dyDescent="0.35"/>
    <row r="117" ht="15" customHeight="1" x14ac:dyDescent="0.35"/>
    <row r="118" ht="15" customHeight="1" x14ac:dyDescent="0.35"/>
    <row r="119" ht="15" customHeight="1" x14ac:dyDescent="0.35"/>
    <row r="120" ht="15" customHeight="1" x14ac:dyDescent="0.35"/>
    <row r="121" ht="15" customHeight="1" x14ac:dyDescent="0.35"/>
    <row r="122" ht="15" customHeight="1" x14ac:dyDescent="0.35"/>
    <row r="123" ht="15" customHeight="1" x14ac:dyDescent="0.35"/>
    <row r="124" ht="15" customHeight="1" x14ac:dyDescent="0.35"/>
    <row r="125" ht="15" customHeight="1" x14ac:dyDescent="0.35"/>
    <row r="126" ht="15" customHeight="1" x14ac:dyDescent="0.35"/>
    <row r="127" ht="15" customHeight="1" x14ac:dyDescent="0.35"/>
    <row r="128" ht="15" customHeight="1" x14ac:dyDescent="0.35"/>
    <row r="129" ht="15" customHeight="1" x14ac:dyDescent="0.35"/>
    <row r="130" ht="15" customHeight="1" x14ac:dyDescent="0.35"/>
    <row r="131" ht="15" customHeight="1" x14ac:dyDescent="0.35"/>
    <row r="132" ht="15" customHeight="1" x14ac:dyDescent="0.35"/>
    <row r="133" ht="15" customHeight="1" x14ac:dyDescent="0.35"/>
    <row r="134" ht="15" customHeight="1" x14ac:dyDescent="0.35"/>
    <row r="135" ht="15" customHeight="1" x14ac:dyDescent="0.35"/>
    <row r="136" ht="15" customHeight="1" x14ac:dyDescent="0.35"/>
    <row r="137" ht="15" customHeight="1" x14ac:dyDescent="0.35"/>
    <row r="138" ht="15" customHeight="1" x14ac:dyDescent="0.35"/>
    <row r="139" ht="15" customHeight="1" x14ac:dyDescent="0.35"/>
    <row r="140" ht="15" customHeight="1" x14ac:dyDescent="0.35"/>
    <row r="141" ht="15" customHeight="1" x14ac:dyDescent="0.35"/>
    <row r="142" ht="15" customHeight="1" x14ac:dyDescent="0.35"/>
    <row r="143" ht="15" customHeight="1" x14ac:dyDescent="0.35"/>
    <row r="144" ht="15" customHeight="1" x14ac:dyDescent="0.35"/>
    <row r="145" ht="15" customHeight="1" x14ac:dyDescent="0.35"/>
    <row r="146" ht="15" customHeight="1" x14ac:dyDescent="0.35"/>
    <row r="147" ht="15" customHeight="1" x14ac:dyDescent="0.35"/>
    <row r="148" ht="15" customHeight="1" x14ac:dyDescent="0.35"/>
    <row r="149" ht="15" customHeight="1" x14ac:dyDescent="0.35"/>
    <row r="150" ht="15" customHeight="1" x14ac:dyDescent="0.35"/>
    <row r="151" ht="15" customHeight="1" x14ac:dyDescent="0.35"/>
    <row r="152" ht="15" customHeight="1" x14ac:dyDescent="0.35"/>
    <row r="153" ht="15" customHeight="1" x14ac:dyDescent="0.35"/>
    <row r="154" ht="15" customHeight="1" x14ac:dyDescent="0.35"/>
    <row r="155" ht="15" customHeight="1" x14ac:dyDescent="0.35"/>
    <row r="156" ht="15" customHeight="1" x14ac:dyDescent="0.35"/>
    <row r="157" ht="15" customHeight="1" x14ac:dyDescent="0.35"/>
    <row r="158" ht="15" customHeight="1" x14ac:dyDescent="0.35"/>
    <row r="159" ht="15" customHeight="1" x14ac:dyDescent="0.35"/>
    <row r="160" ht="15" customHeight="1" x14ac:dyDescent="0.35"/>
  </sheetData>
  <autoFilter ref="A12:S99" xr:uid="{9A6B4568-487B-425E-8026-FB1E9FE92813}">
    <filterColumn colId="5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</autoFilter>
  <mergeCells count="17">
    <mergeCell ref="O12:O13"/>
    <mergeCell ref="S12:S13"/>
    <mergeCell ref="P12:P13"/>
    <mergeCell ref="Q12:Q13"/>
    <mergeCell ref="R12:R13"/>
    <mergeCell ref="A2:R2"/>
    <mergeCell ref="A3:R3"/>
    <mergeCell ref="A4:R4"/>
    <mergeCell ref="O7:R7"/>
    <mergeCell ref="O10:R10"/>
    <mergeCell ref="A12:A13"/>
    <mergeCell ref="B12:B13"/>
    <mergeCell ref="E12:E13"/>
    <mergeCell ref="F12:G12"/>
    <mergeCell ref="H12:N12"/>
    <mergeCell ref="C12:C13"/>
    <mergeCell ref="D12:D13"/>
  </mergeCells>
  <printOptions horizontalCentered="1" verticalCentered="1"/>
  <pageMargins left="0.23622047244094491" right="0.23622047244094491" top="0.74803149606299213" bottom="0.55118110236220474" header="0.31496062992125984" footer="0.31496062992125984"/>
  <pageSetup scale="75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AA86091-0606-4B06-87E7-3E314A400185}"/>
</file>

<file path=customXml/itemProps2.xml><?xml version="1.0" encoding="utf-8"?>
<ds:datastoreItem xmlns:ds="http://schemas.openxmlformats.org/officeDocument/2006/customXml" ds:itemID="{41CEEBB9-C996-4DAF-8B5E-2CF16A9D4D9F}"/>
</file>

<file path=customXml/itemProps3.xml><?xml version="1.0" encoding="utf-8"?>
<ds:datastoreItem xmlns:ds="http://schemas.openxmlformats.org/officeDocument/2006/customXml" ds:itemID="{B7507D91-8AA6-4F60-BA73-31C7C5CEA4D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Informatica Doc</dc:creator>
  <cp:lastModifiedBy>Magda Milena Moreno Martinez</cp:lastModifiedBy>
  <cp:lastPrinted>2016-03-15T14:44:11Z</cp:lastPrinted>
  <dcterms:created xsi:type="dcterms:W3CDTF">2015-10-13T15:25:07Z</dcterms:created>
  <dcterms:modified xsi:type="dcterms:W3CDTF">2021-10-25T20:24:24Z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